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52955621-1FD3-4BA2-AA02-8B8BF590A0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021" sheetId="5" r:id="rId1"/>
  </sheets>
  <definedNames>
    <definedName name="_xlnm.Print_Area" localSheetId="0">КПК0611021!$A$1:$BM$133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110" i="5" l="1"/>
  <c r="BE110" i="5"/>
  <c r="BE99" i="5"/>
  <c r="BE87" i="5"/>
  <c r="AS55" i="5"/>
  <c r="AW89" i="5"/>
  <c r="AW112" i="5" s="1"/>
  <c r="AW109" i="5"/>
  <c r="BE119" i="5"/>
  <c r="BE112" i="5"/>
  <c r="BE101" i="5"/>
  <c r="BE89" i="5"/>
  <c r="AS54" i="5"/>
  <c r="BE109" i="5"/>
  <c r="BE85" i="5"/>
  <c r="AJ66" i="5"/>
  <c r="AS52" i="5"/>
  <c r="BE121" i="5"/>
  <c r="AW108" i="5"/>
  <c r="BE108" i="5" s="1"/>
  <c r="AK56" i="5" l="1"/>
  <c r="AC49" i="5"/>
  <c r="AR64" i="5"/>
  <c r="BE106" i="5"/>
  <c r="BE96" i="5"/>
  <c r="AB66" i="5" l="1"/>
  <c r="AR66" i="5" s="1"/>
  <c r="AR65" i="5" l="1"/>
  <c r="BE86" i="5" l="1"/>
  <c r="BE74" i="5"/>
  <c r="BE117" i="5"/>
  <c r="BE116" i="5"/>
  <c r="BE95" i="5"/>
  <c r="BE94" i="5"/>
  <c r="AO78" i="5"/>
  <c r="AC56" i="5"/>
  <c r="AO104" i="5" s="1"/>
  <c r="AS53" i="5"/>
  <c r="BE98" i="5"/>
  <c r="U22" i="5" l="1"/>
  <c r="BE81" i="5"/>
  <c r="BE80" i="5"/>
  <c r="AO105" i="5"/>
  <c r="BE78" i="5"/>
  <c r="BE93" i="5" l="1"/>
  <c r="AS51" i="5" l="1"/>
  <c r="BE83" i="5"/>
  <c r="AS50" i="5"/>
  <c r="BE105" i="5"/>
  <c r="BE115" i="5"/>
  <c r="BE92" i="5"/>
  <c r="BE75" i="5"/>
  <c r="AS49" i="5" l="1"/>
  <c r="AS56" i="5" s="1"/>
  <c r="BE104" i="5"/>
</calcChain>
</file>

<file path=xl/sharedStrings.xml><?xml version="1.0" encoding="utf-8"?>
<sst xmlns="http://schemas.openxmlformats.org/spreadsheetml/2006/main" count="255" uniqueCount="157">
  <si>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</si>
  <si>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</si>
  <si>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</si>
  <si>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</si>
  <si>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</si>
  <si>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</si>
  <si>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</si>
  <si>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</si>
  <si>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</si>
  <si>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</si>
  <si>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</si>
  <si>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</si>
  <si>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</si>
  <si>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</si>
  <si>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</si>
  <si>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</si>
  <si>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</si>
  <si>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</si>
  <si>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</si>
  <si>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</si>
  <si>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</si>
  <si>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</si>
  <si>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</si>
  <si>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</si>
  <si>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</si>
  <si>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</si>
  <si>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</si>
  <si>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</si>
  <si>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</si>
  <si>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</si>
  <si>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</si>
  <si>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</si>
  <si>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</si>
  <si>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</si>
  <si>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</si>
  <si>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</si>
  <si>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</si>
  <si>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</si>
  <si>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</si>
  <si>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</si>
  <si>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</si>
  <si>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</si>
  <si>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</si>
  <si>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</si>
  <si>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</si>
  <si>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</si>
  <si>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</si>
  <si>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</si>
  <si>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</si>
  <si>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</si>
  <si>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</si>
  <si>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</si>
  <si>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</si>
  <si>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</si>
  <si>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</si>
  <si>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</si>
  <si>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</si>
  <si>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</si>
  <si>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</si>
  <si>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</si>
  <si>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</si>
  <si>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</si>
  <si>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</si>
  <si>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</si>
  <si>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</si>
  <si>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</si>
  <si>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</si>
  <si>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</si>
  <si>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</si>
  <si>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0600000</t>
  </si>
  <si>
    <t>02142342</t>
  </si>
  <si>
    <t>0458200000</t>
  </si>
  <si>
    <t>гривень</t>
  </si>
  <si>
    <t>0610000</t>
  </si>
  <si>
    <t>Свідоцтва про державну реєстрацію юридичних осіб. Рішення " Про затвердження мережі закладів освіти міста на відповідний рік.</t>
  </si>
  <si>
    <t>осіб</t>
  </si>
  <si>
    <t>днів</t>
  </si>
  <si>
    <t>грн.</t>
  </si>
  <si>
    <t>якості</t>
  </si>
  <si>
    <t>Надання загальної середньої освіти закладами загальної середньої освіти</t>
  </si>
  <si>
    <t>Рішення  " Про затвердження мережі закладів освіти міста на відповідний рік.</t>
  </si>
  <si>
    <t>кількість класів (за ступенями шкіл), од.;І –ІІ ступенів"_x000D_
І –ІІ ступенів</t>
  </si>
  <si>
    <t>кількість класів (за ступенями шкіл), од.;ІІ –ІІІ ступенів"_x000D_
ІІ –ІІІ ступенів</t>
  </si>
  <si>
    <t>діто-дні відвідування, дн.</t>
  </si>
  <si>
    <t>0611021</t>
  </si>
  <si>
    <t>1021</t>
  </si>
  <si>
    <t>0921</t>
  </si>
  <si>
    <t>Наказ/розпорядчий документ</t>
  </si>
  <si>
    <t>Надання загальної середньої освіти закладами загальної середньої освіти за рахунок коштів місцевого бюджету</t>
  </si>
  <si>
    <t>Надання відповідних послуг денними загальноосвітніми навчальними закладами</t>
  </si>
  <si>
    <t>Календар п'ятиденного робочого тижня. Кодекс законів про працю.</t>
  </si>
  <si>
    <t>(Власне ім'я, ПРІЗВИЩЕ)</t>
  </si>
  <si>
    <t>%</t>
  </si>
  <si>
    <t>Придбання обладнання і предметів довгострокового користування</t>
  </si>
  <si>
    <t>од</t>
  </si>
  <si>
    <t>Кількість одиниць придбаного обладнання</t>
  </si>
  <si>
    <t>Доручення Дніпропетровської обласної державної адміністрації "Про заходи щодо організації та проведення у 2023 році національного мультипредметного тесту. Рішення міської ради "Про бюджет Новомосковської міської територіальної громади на відповідний рік" зі змінами.</t>
  </si>
  <si>
    <t>Погашення кредиторської заборгованості , яка виникла станом на 01.01.2024 року</t>
  </si>
  <si>
    <t>Звіт за 2023 рік</t>
  </si>
  <si>
    <t>Кожен учень має рівний доступ до якісної шкільної освіти в безпечному, комфортному, інклюзивному та сучасному освітньому середовищі за рахунок коштів місцевого бюджету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</si>
  <si>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</si>
  <si>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 xml:space="preserve">кількість закладів (за рівнями освіти) , од.;
</t>
  </si>
  <si>
    <t>кількість класів ( за рівнями освіти), од.;</t>
  </si>
  <si>
    <t>Усього середньорічне число ставок/штатних одиниць, од.</t>
  </si>
  <si>
    <t>середньорічна кількість учнів ( дівчат/хлопців), осіб;</t>
  </si>
  <si>
    <t>середньорічна кількість вчителів ( жінок/чоловіків), які пройшли підвищення кваліфікації, од;</t>
  </si>
  <si>
    <t>кількість оснащених кабінетів у закладах освіти, од</t>
  </si>
  <si>
    <t>Звіт Д - 4 на відповідний рік</t>
  </si>
  <si>
    <t>середні витрати на одного учня (дівчини/ хлопця) грн;</t>
  </si>
  <si>
    <t>відсоток охоплення дітей шкільного віку (дівчат/хлопців) загальною середньою освітою, %</t>
  </si>
  <si>
    <t>Звіт 76- РВК на відповідний рік</t>
  </si>
  <si>
    <t xml:space="preserve">кількість закладів освіти, що мають безпечне освітнє середовище (пожежна безпека, безбар'єрнесередовище тощо), од. </t>
  </si>
  <si>
    <t>динаміка збільшення чисельності учнів у плановому періоді відповідно до фактичного показника попереднього року, %</t>
  </si>
  <si>
    <t>Програма створення,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2022-2027 роки</t>
  </si>
  <si>
    <t xml:space="preserve"> педагогічного персоналу ( крім адмінперсоналу)</t>
  </si>
  <si>
    <t xml:space="preserve"> робітників, од.</t>
  </si>
  <si>
    <t xml:space="preserve"> адмінперсоналу, за умовами оплати віднесених до педагогічного персоналу, од.;</t>
  </si>
  <si>
    <t>Начальник управління освіти</t>
  </si>
  <si>
    <t>Ірина РЯБОКОНЬ</t>
  </si>
  <si>
    <t>Рішення міської ради " Про затвердження мережі закладів освіти міста на відповідний рік.</t>
  </si>
  <si>
    <t>Рішення міської ради " Про зміну штатних одиниць по закладах та установах управління освіти на відповідний рік.</t>
  </si>
  <si>
    <t>Рішення   міської ради " Про затвердження мережі закладів освіти міста на відповідний рік.</t>
  </si>
  <si>
    <t>Рішення  міської ради " Про затвердження мережі закладів освіти міста на відповідний рік. Звіт 76 - РВК на відповідний рік</t>
  </si>
  <si>
    <t>Рішення міської ради "Про бюджет міста Новомосковська на відповідний рік"</t>
  </si>
  <si>
    <t xml:space="preserve"> кількість циркуляційних насосів</t>
  </si>
  <si>
    <t xml:space="preserve"> середні витрати на один циркуляційний насос</t>
  </si>
  <si>
    <t>Внутрішньогосподарський облік</t>
  </si>
  <si>
    <t>Управління освіти Самарівської міської ради</t>
  </si>
  <si>
    <t>Управління освіти  Самарівської міської ради</t>
  </si>
  <si>
    <t>Фінансове управління Самарівської міської ради</t>
  </si>
  <si>
    <t xml:space="preserve"> Капітальний ремонт підвального приміщення  Гімназії №17  </t>
  </si>
  <si>
    <t>Обсяг видатків капітальний ремонт підвального приміщення Гімназії №17.</t>
  </si>
  <si>
    <t>Середні витрати на капітальний ремонт підвального приміщення  Гімназії №17.</t>
  </si>
  <si>
    <t>акти виконаних робіт</t>
  </si>
  <si>
    <t>проектно - кошторисна документація</t>
  </si>
  <si>
    <t>розрахункова</t>
  </si>
  <si>
    <t xml:space="preserve"> Капітальний ремонт підвального приміщення  ліцею №6</t>
  </si>
  <si>
    <t>Обсяг видатків капітальний ремонт підвального приміщення ліцею №6.</t>
  </si>
  <si>
    <t>Кількість закладів по яким буде проводитись  капітальний ремонт підвального приміщення  Гімназії №17, ліцей №6.</t>
  </si>
  <si>
    <t>Середні витрати на капітальний ремонт підвального приміщення  ліцею №6</t>
  </si>
  <si>
    <t>комерційна пропозиція ФОП "Єлесєєвої В.В"</t>
  </si>
  <si>
    <t xml:space="preserve"> Начальник фінансового управління</t>
  </si>
  <si>
    <t>Наталія КОВТУНЕНКО</t>
  </si>
  <si>
    <t>Обсяг видатків на придбання циркуляційних насосів для гімназії №3, гімназії №13. Придбання лічильників теплової енергії для гімназії №1, гімназії №8.</t>
  </si>
  <si>
    <t>кількість циркуляційних насосів, теплових лічильників</t>
  </si>
  <si>
    <t>середні витрати на один циркуляційний насос, тепловий лічильник.</t>
  </si>
  <si>
    <t>Відсоток оснащених закладів циркуляційними насосами, тепловими лічильниками</t>
  </si>
  <si>
    <t xml:space="preserve"> Капітальний ремонт  приміщення  спального корпусц Гімназії №7  </t>
  </si>
  <si>
    <t xml:space="preserve">Обсяг видатків  капітальний ремонт  приміщення  спального корпусу Гімназії №7  </t>
  </si>
  <si>
    <t>Капітальний ремонт підвального приміщення  Гімназії №17 , ліцею №6,  капітальний ремонт  приміщення  спального корпусу Гімназії №7  .</t>
  </si>
  <si>
    <t>Кількість закладів по яким буде проводитись  капітальний ремонт приміщення  спального корпусу Гімназії №7 .</t>
  </si>
  <si>
    <t>Середні витрати на капітальний ремонт приміщення  спального корпусу Гімназії №7 .</t>
  </si>
  <si>
    <t>Відсоток виконаних робіт по капітальному ремонту підвального приміщення  Гімназії №17, ліцею №6, ,  капітальний ремонт  приміщення  спального корпусу Гімназії №7  .</t>
  </si>
  <si>
    <t>20.11.2025 року</t>
  </si>
  <si>
    <t>бюджетної програми місцевого бюджету на 2026  рік</t>
  </si>
  <si>
    <t>1) Конституція України, 2)Бюджетний кодекс України,  3) Закон України «Про освіту» від 23.05.1991 року №1060-XII  , 4) Закон України «Про загальну - середню освіту» від 13.05.1999 року №651-XIV, 5) Наказ Міністерства освіти і науки України №557 від 26.09.2005 р. «Про впорядкування умов оплати праці та затвердження схем тарифних розрядів працівників навчальних закладів, установ освіти та наукових установ» 6)Наказ Міністерства освіти і науки України №128 від 20.02.2002 р. "Про затвердження нормативів наповнюваності класів загальноосвітніх шкіл , груп продовженого дня." 7) Постанова КМУ від 24.03.2021 р №305 «Про затвердження  норм та Порядку організації харчування у закладах освіти та дитячих закладах оздоровлення та відпочинку» .8)Рішення Самарівської міської ради від 10.12.2025 року № 2333 «Про бюджет Самарівської міської територіальної громади на 2026 рік».</t>
  </si>
  <si>
    <t>Комплексна програма розвитку освіти м.Самар на 2026 – 2030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</si>
</sst>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1" fillId="0" borderId="0" xfId="0" quotePrefix="1" applyFont="1" applyAlignment="1">
      <alignment horizontal="center" wrapText="1"/>
    </xf>
    <xf numFmtId="0" fontId="12" fillId="0" borderId="4" xfId="0" quotePrefix="1" applyFont="1" applyBorder="1" applyAlignment="1">
      <alignment horizontal="left" vertical="top" wrapText="1"/>
    </xf>
    <xf numFmtId="14" fontId="21" fillId="0" borderId="4" xfId="0" applyNumberFormat="1" applyFont="1" applyBorder="1" applyAlignment="1">
      <alignment horizontal="right" wrapText="1"/>
    </xf>
    <xf numFmtId="0" fontId="22" fillId="0" borderId="4" xfId="0" applyFont="1" applyBorder="1" applyAlignment="1">
      <alignment horizontal="right" wrapText="1"/>
    </xf>
    <xf numFmtId="0" fontId="21" fillId="2" borderId="4" xfId="0" quotePrefix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5" fillId="0" borderId="1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Звичайни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A133"/>
  <sheetViews>
    <sheetView tabSelected="1" view="pageBreakPreview" topLeftCell="A81" zoomScale="98" zoomScaleNormal="100" zoomScaleSheetLayoutView="98" workbookViewId="0">
      <selection activeCell="AO116" sqref="AO116:AV116"/>
    </sheetView>
  </sheetViews>
  <sheetFormatPr defaultRowHeight="12.75" x14ac:dyDescent="0.2"/>
  <cols>
    <col min="1" max="22" width="2.85546875" style="1" customWidth="1"/>
    <col min="23" max="23" width="1" style="1" customWidth="1"/>
    <col min="24" max="25" width="2.85546875" style="1" hidden="1" customWidth="1"/>
    <col min="26" max="39" width="2.85546875" style="1" customWidth="1"/>
    <col min="40" max="40" width="13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6" t="s">
        <v>35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7" ht="15.95" customHeight="1" x14ac:dyDescent="0.2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7" ht="15" customHeight="1" x14ac:dyDescent="0.2">
      <c r="AO3" s="127" t="s">
        <v>87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32.1" customHeight="1" x14ac:dyDescent="0.2">
      <c r="AO4" s="131" t="s">
        <v>127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</row>
    <row r="5" spans="1:77" x14ac:dyDescent="0.2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2.75" customHeight="1" x14ac:dyDescent="0.2">
      <c r="AO7" s="133" t="s">
        <v>153</v>
      </c>
      <c r="AP7" s="134"/>
      <c r="AQ7" s="134"/>
      <c r="AR7" s="134"/>
      <c r="AS7" s="134"/>
      <c r="AT7" s="134"/>
      <c r="AU7" s="134"/>
      <c r="AV7" s="1" t="s">
        <v>62</v>
      </c>
      <c r="AW7" s="135">
        <v>214</v>
      </c>
      <c r="AX7" s="136"/>
      <c r="AY7" s="136"/>
      <c r="AZ7" s="136"/>
      <c r="BA7" s="136"/>
      <c r="BB7" s="136"/>
      <c r="BC7" s="136"/>
      <c r="BD7" s="136"/>
      <c r="BE7" s="136"/>
      <c r="BF7" s="136"/>
    </row>
    <row r="8" spans="1:77" x14ac:dyDescent="0.2">
      <c r="AO8" s="28"/>
      <c r="AP8" s="28"/>
      <c r="AQ8" s="28"/>
      <c r="AR8" s="28"/>
      <c r="AS8" s="28"/>
      <c r="AT8" s="28"/>
      <c r="AU8" s="28"/>
      <c r="AW8" s="18"/>
      <c r="AX8" s="18"/>
      <c r="AY8" s="18"/>
      <c r="AZ8" s="18"/>
      <c r="BA8" s="18"/>
      <c r="BB8" s="18"/>
      <c r="BC8" s="18"/>
      <c r="BD8" s="18"/>
      <c r="BE8" s="18"/>
      <c r="BF8" s="18"/>
    </row>
    <row r="10" spans="1:77" ht="15.75" customHeight="1" x14ac:dyDescent="0.2">
      <c r="A10" s="137" t="s">
        <v>21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</row>
    <row r="11" spans="1:77" ht="15.75" customHeight="1" x14ac:dyDescent="0.2">
      <c r="A11" s="137" t="s">
        <v>154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0" t="s">
        <v>52</v>
      </c>
      <c r="B13" s="124" t="s">
        <v>69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26"/>
      <c r="N13" s="132" t="s">
        <v>128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27"/>
      <c r="AU13" s="124" t="s">
        <v>70</v>
      </c>
      <c r="AV13" s="125"/>
      <c r="AW13" s="125"/>
      <c r="AX13" s="125"/>
      <c r="AY13" s="125"/>
      <c r="AZ13" s="125"/>
      <c r="BA13" s="125"/>
      <c r="BB13" s="125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">
      <c r="A14" s="25"/>
      <c r="B14" s="123" t="s">
        <v>55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25"/>
      <c r="N14" s="130" t="s">
        <v>61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25"/>
      <c r="AU14" s="123" t="s">
        <v>54</v>
      </c>
      <c r="AV14" s="123"/>
      <c r="AW14" s="123"/>
      <c r="AX14" s="123"/>
      <c r="AY14" s="123"/>
      <c r="AZ14" s="123"/>
      <c r="BA14" s="123"/>
      <c r="BB14" s="123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">
      <c r="BE15" s="24"/>
      <c r="BF15" s="24"/>
      <c r="BG15" s="24"/>
      <c r="BH15" s="24"/>
      <c r="BI15" s="24"/>
      <c r="BJ15" s="24"/>
      <c r="BK15" s="24"/>
      <c r="BL15" s="24"/>
    </row>
    <row r="16" spans="1:77" customFormat="1" ht="15" customHeight="1" x14ac:dyDescent="0.2">
      <c r="A16" s="27" t="s">
        <v>4</v>
      </c>
      <c r="B16" s="124" t="s">
        <v>73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26"/>
      <c r="N16" s="132" t="s">
        <v>128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27"/>
      <c r="AU16" s="124" t="s">
        <v>70</v>
      </c>
      <c r="AV16" s="125"/>
      <c r="AW16" s="125"/>
      <c r="AX16" s="125"/>
      <c r="AY16" s="125"/>
      <c r="AZ16" s="125"/>
      <c r="BA16" s="125"/>
      <c r="BB16" s="125"/>
      <c r="BC16" s="21"/>
      <c r="BD16" s="21"/>
      <c r="BE16" s="21"/>
      <c r="BF16" s="21"/>
      <c r="BG16" s="21"/>
      <c r="BH16" s="21"/>
      <c r="BI16" s="21"/>
      <c r="BJ16" s="21"/>
      <c r="BK16" s="21"/>
      <c r="BL16" s="22"/>
      <c r="BP16" s="21"/>
      <c r="BQ16" s="21"/>
      <c r="BR16" s="21"/>
      <c r="BS16" s="21"/>
      <c r="BT16" s="21"/>
      <c r="BU16" s="21"/>
      <c r="BV16" s="21"/>
      <c r="BW16" s="21"/>
    </row>
    <row r="17" spans="1:79" customFormat="1" ht="24" customHeight="1" x14ac:dyDescent="0.2">
      <c r="A17" s="25"/>
      <c r="B17" s="123" t="s">
        <v>55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25"/>
      <c r="N17" s="130" t="s">
        <v>60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25"/>
      <c r="AU17" s="123" t="s">
        <v>54</v>
      </c>
      <c r="AV17" s="123"/>
      <c r="AW17" s="123"/>
      <c r="AX17" s="123"/>
      <c r="AY17" s="123"/>
      <c r="AZ17" s="123"/>
      <c r="BA17" s="123"/>
      <c r="BB17" s="1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P17" s="23"/>
      <c r="BQ17" s="23"/>
      <c r="BR17" s="23"/>
      <c r="BS17" s="23"/>
      <c r="BT17" s="23"/>
      <c r="BU17" s="23"/>
      <c r="BV17" s="23"/>
      <c r="BW17" s="23"/>
    </row>
    <row r="18" spans="1:79" customFormat="1" x14ac:dyDescent="0.2"/>
    <row r="19" spans="1:79" customFormat="1" ht="45" customHeight="1" x14ac:dyDescent="0.2">
      <c r="A19" s="20" t="s">
        <v>53</v>
      </c>
      <c r="B19" s="124" t="s">
        <v>84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N19" s="124" t="s">
        <v>85</v>
      </c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21"/>
      <c r="AA19" s="124" t="s">
        <v>86</v>
      </c>
      <c r="AB19" s="125"/>
      <c r="AC19" s="125"/>
      <c r="AD19" s="125"/>
      <c r="AE19" s="125"/>
      <c r="AF19" s="125"/>
      <c r="AG19" s="125"/>
      <c r="AH19" s="125"/>
      <c r="AI19" s="125"/>
      <c r="AJ19" s="21"/>
      <c r="AK19" s="139" t="s">
        <v>88</v>
      </c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21"/>
      <c r="BE19" s="124" t="s">
        <v>71</v>
      </c>
      <c r="BF19" s="125"/>
      <c r="BG19" s="125"/>
      <c r="BH19" s="125"/>
      <c r="BI19" s="125"/>
      <c r="BJ19" s="125"/>
      <c r="BK19" s="125"/>
      <c r="BL19" s="125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customFormat="1" ht="25.5" customHeight="1" x14ac:dyDescent="0.2">
      <c r="B20" s="123" t="s">
        <v>55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N20" s="123" t="s">
        <v>56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23"/>
      <c r="AA20" s="146" t="s">
        <v>57</v>
      </c>
      <c r="AB20" s="146"/>
      <c r="AC20" s="146"/>
      <c r="AD20" s="146"/>
      <c r="AE20" s="146"/>
      <c r="AF20" s="146"/>
      <c r="AG20" s="146"/>
      <c r="AH20" s="146"/>
      <c r="AI20" s="146"/>
      <c r="AJ20" s="23"/>
      <c r="AK20" s="138" t="s">
        <v>58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23"/>
      <c r="BE20" s="123" t="s">
        <v>59</v>
      </c>
      <c r="BF20" s="123"/>
      <c r="BG20" s="123"/>
      <c r="BH20" s="123"/>
      <c r="BI20" s="123"/>
      <c r="BJ20" s="123"/>
      <c r="BK20" s="123"/>
      <c r="BL20" s="1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145" t="s">
        <v>50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7">
        <f>AS22+I23</f>
        <v>83949604</v>
      </c>
      <c r="V22" s="147"/>
      <c r="W22" s="147"/>
      <c r="X22" s="147"/>
      <c r="Y22" s="147"/>
      <c r="Z22" s="147"/>
      <c r="AA22" s="147"/>
      <c r="AB22" s="147"/>
      <c r="AC22" s="147"/>
      <c r="AD22" s="147"/>
      <c r="AE22" s="148" t="s">
        <v>51</v>
      </c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7">
        <v>81877569</v>
      </c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69" t="s">
        <v>23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22</v>
      </c>
      <c r="B23" s="69"/>
      <c r="C23" s="69"/>
      <c r="D23" s="69"/>
      <c r="E23" s="69"/>
      <c r="F23" s="69"/>
      <c r="G23" s="69"/>
      <c r="H23" s="69"/>
      <c r="I23" s="147">
        <v>2072035</v>
      </c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69" t="s">
        <v>24</v>
      </c>
      <c r="U23" s="69"/>
      <c r="V23" s="69"/>
      <c r="W23" s="6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8" t="s">
        <v>37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94.5" customHeight="1" x14ac:dyDescent="0.2">
      <c r="A26" s="140" t="s">
        <v>155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O26" s="1">
        <v>1</v>
      </c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69" t="s">
        <v>36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1" customHeight="1" x14ac:dyDescent="0.2">
      <c r="A29" s="141" t="s">
        <v>28</v>
      </c>
      <c r="B29" s="141"/>
      <c r="C29" s="141"/>
      <c r="D29" s="141"/>
      <c r="E29" s="141"/>
      <c r="F29" s="141"/>
      <c r="G29" s="142" t="s">
        <v>40</v>
      </c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4"/>
    </row>
    <row r="30" spans="1:79" ht="15.75" hidden="1" x14ac:dyDescent="0.2">
      <c r="A30" s="92">
        <v>1</v>
      </c>
      <c r="B30" s="92"/>
      <c r="C30" s="92"/>
      <c r="D30" s="92"/>
      <c r="E30" s="92"/>
      <c r="F30" s="92"/>
      <c r="G30" s="142">
        <v>2</v>
      </c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4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56" t="s">
        <v>7</v>
      </c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8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3" t="s">
        <v>79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9" t="s">
        <v>38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.95" customHeight="1" x14ac:dyDescent="0.2">
      <c r="A35" s="119" t="s">
        <v>99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69" t="s">
        <v>39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21.75" customHeight="1" x14ac:dyDescent="0.2">
      <c r="A38" s="141" t="s">
        <v>28</v>
      </c>
      <c r="B38" s="141"/>
      <c r="C38" s="141"/>
      <c r="D38" s="141"/>
      <c r="E38" s="141"/>
      <c r="F38" s="141"/>
      <c r="G38" s="142" t="s">
        <v>25</v>
      </c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4"/>
    </row>
    <row r="39" spans="1:79" ht="15.75" hidden="1" x14ac:dyDescent="0.2">
      <c r="A39" s="92">
        <v>1</v>
      </c>
      <c r="B39" s="92"/>
      <c r="C39" s="92"/>
      <c r="D39" s="92"/>
      <c r="E39" s="92"/>
      <c r="F39" s="92"/>
      <c r="G39" s="142">
        <v>2</v>
      </c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56" t="s">
        <v>7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8"/>
      <c r="CA40" s="1" t="s">
        <v>11</v>
      </c>
    </row>
    <row r="41" spans="1:79" ht="20.25" customHeight="1" x14ac:dyDescent="0.2">
      <c r="A41" s="40">
        <v>1</v>
      </c>
      <c r="B41" s="40"/>
      <c r="C41" s="40"/>
      <c r="D41" s="40"/>
      <c r="E41" s="40"/>
      <c r="F41" s="40"/>
      <c r="G41" s="120" t="s">
        <v>100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79" ht="15" customHeight="1" x14ac:dyDescent="0.2">
      <c r="A44" s="102" t="s">
        <v>72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7"/>
      <c r="BB44" s="17"/>
      <c r="BC44" s="17"/>
      <c r="BD44" s="17"/>
      <c r="BE44" s="17"/>
      <c r="BF44" s="17"/>
      <c r="BG44" s="17"/>
      <c r="BH44" s="17"/>
      <c r="BI44" s="5"/>
      <c r="BJ44" s="5"/>
      <c r="BK44" s="5"/>
      <c r="BL44" s="5"/>
    </row>
    <row r="45" spans="1:79" ht="15.95" customHeight="1" x14ac:dyDescent="0.2">
      <c r="A45" s="92" t="s">
        <v>28</v>
      </c>
      <c r="B45" s="92"/>
      <c r="C45" s="92"/>
      <c r="D45" s="103" t="s">
        <v>26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92" t="s">
        <v>29</v>
      </c>
      <c r="AD45" s="92"/>
      <c r="AE45" s="92"/>
      <c r="AF45" s="92"/>
      <c r="AG45" s="92"/>
      <c r="AH45" s="92"/>
      <c r="AI45" s="92"/>
      <c r="AJ45" s="92"/>
      <c r="AK45" s="92" t="s">
        <v>30</v>
      </c>
      <c r="AL45" s="92"/>
      <c r="AM45" s="92"/>
      <c r="AN45" s="92"/>
      <c r="AO45" s="92"/>
      <c r="AP45" s="92"/>
      <c r="AQ45" s="92"/>
      <c r="AR45" s="92"/>
      <c r="AS45" s="92" t="s">
        <v>27</v>
      </c>
      <c r="AT45" s="92"/>
      <c r="AU45" s="92"/>
      <c r="AV45" s="92"/>
      <c r="AW45" s="92"/>
      <c r="AX45" s="92"/>
      <c r="AY45" s="92"/>
      <c r="AZ45" s="92"/>
      <c r="BA45" s="9"/>
      <c r="BB45" s="9"/>
      <c r="BC45" s="9"/>
      <c r="BD45" s="9"/>
      <c r="BE45" s="9"/>
      <c r="BF45" s="9"/>
      <c r="BG45" s="9"/>
      <c r="BH45" s="9"/>
    </row>
    <row r="46" spans="1:79" ht="18" customHeight="1" x14ac:dyDescent="0.2">
      <c r="A46" s="92"/>
      <c r="B46" s="92"/>
      <c r="C46" s="92"/>
      <c r="D46" s="106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8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92">
        <v>1</v>
      </c>
      <c r="B47" s="92"/>
      <c r="C47" s="92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40" t="s">
        <v>6</v>
      </c>
      <c r="B48" s="40"/>
      <c r="C48" s="40"/>
      <c r="D48" s="50" t="s">
        <v>7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8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0" t="s">
        <v>10</v>
      </c>
      <c r="AT48" s="98"/>
      <c r="AU48" s="98"/>
      <c r="AV48" s="98"/>
      <c r="AW48" s="98"/>
      <c r="AX48" s="98"/>
      <c r="AY48" s="98"/>
      <c r="AZ48" s="98"/>
      <c r="BA48" s="14"/>
      <c r="BB48" s="15"/>
      <c r="BC48" s="15"/>
      <c r="BD48" s="15"/>
      <c r="BE48" s="15"/>
      <c r="BF48" s="15"/>
      <c r="BG48" s="15"/>
      <c r="BH48" s="15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6" t="s">
        <v>89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41">
        <f>AS22</f>
        <v>81877569</v>
      </c>
      <c r="AD49" s="41"/>
      <c r="AE49" s="41"/>
      <c r="AF49" s="41"/>
      <c r="AG49" s="41"/>
      <c r="AH49" s="41"/>
      <c r="AI49" s="41"/>
      <c r="AJ49" s="41"/>
      <c r="AK49" s="41">
        <v>2072035</v>
      </c>
      <c r="AL49" s="41"/>
      <c r="AM49" s="41"/>
      <c r="AN49" s="41"/>
      <c r="AO49" s="41"/>
      <c r="AP49" s="41"/>
      <c r="AQ49" s="41"/>
      <c r="AR49" s="41"/>
      <c r="AS49" s="41">
        <f t="shared" ref="AS49:AS54" si="0">AC49+AK49</f>
        <v>83949604</v>
      </c>
      <c r="AT49" s="41"/>
      <c r="AU49" s="41"/>
      <c r="AV49" s="41"/>
      <c r="AW49" s="41"/>
      <c r="AX49" s="41"/>
      <c r="AY49" s="41"/>
      <c r="AZ49" s="41"/>
      <c r="BA49" s="16"/>
      <c r="BB49" s="16"/>
      <c r="BC49" s="16"/>
      <c r="BD49" s="16"/>
      <c r="BE49" s="16"/>
      <c r="BF49" s="16"/>
      <c r="BG49" s="16"/>
      <c r="BH49" s="16"/>
      <c r="CA49" s="1" t="s">
        <v>14</v>
      </c>
    </row>
    <row r="50" spans="1:79" ht="25.5" hidden="1" customHeight="1" x14ac:dyDescent="0.2">
      <c r="A50" s="40">
        <v>2</v>
      </c>
      <c r="B50" s="40"/>
      <c r="C50" s="40"/>
      <c r="D50" s="56" t="s">
        <v>97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>
        <f t="shared" si="0"/>
        <v>0</v>
      </c>
      <c r="AT50" s="41"/>
      <c r="AU50" s="41"/>
      <c r="AV50" s="41"/>
      <c r="AW50" s="41"/>
      <c r="AX50" s="41"/>
      <c r="AY50" s="41"/>
      <c r="AZ50" s="41"/>
      <c r="BA50" s="16"/>
      <c r="BB50" s="16"/>
      <c r="BC50" s="16"/>
      <c r="BD50" s="16"/>
      <c r="BE50" s="16"/>
      <c r="BF50" s="16"/>
      <c r="BG50" s="16"/>
      <c r="BH50" s="16"/>
      <c r="CA50" s="1" t="s">
        <v>14</v>
      </c>
    </row>
    <row r="51" spans="1:79" ht="25.5" hidden="1" customHeight="1" x14ac:dyDescent="0.2">
      <c r="A51" s="40">
        <v>3</v>
      </c>
      <c r="B51" s="40"/>
      <c r="C51" s="40"/>
      <c r="D51" s="56" t="s">
        <v>93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>
        <f t="shared" si="0"/>
        <v>0</v>
      </c>
      <c r="AT51" s="41"/>
      <c r="AU51" s="41"/>
      <c r="AV51" s="41"/>
      <c r="AW51" s="41"/>
      <c r="AX51" s="41"/>
      <c r="AY51" s="41"/>
      <c r="AZ51" s="41"/>
      <c r="BA51" s="16"/>
      <c r="BB51" s="16"/>
      <c r="BC51" s="16"/>
      <c r="BD51" s="16"/>
      <c r="BE51" s="16"/>
      <c r="BF51" s="16"/>
      <c r="BG51" s="16"/>
      <c r="BH51" s="16"/>
    </row>
    <row r="52" spans="1:79" ht="30" hidden="1" customHeight="1" x14ac:dyDescent="0.2">
      <c r="A52" s="109">
        <v>2</v>
      </c>
      <c r="B52" s="110"/>
      <c r="C52" s="111"/>
      <c r="D52" s="112" t="s">
        <v>136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4"/>
      <c r="AC52" s="115"/>
      <c r="AD52" s="116"/>
      <c r="AE52" s="116"/>
      <c r="AF52" s="116"/>
      <c r="AG52" s="116"/>
      <c r="AH52" s="116"/>
      <c r="AI52" s="116"/>
      <c r="AJ52" s="117"/>
      <c r="AK52" s="115"/>
      <c r="AL52" s="116"/>
      <c r="AM52" s="116"/>
      <c r="AN52" s="116"/>
      <c r="AO52" s="116"/>
      <c r="AP52" s="116"/>
      <c r="AQ52" s="116"/>
      <c r="AR52" s="117"/>
      <c r="AS52" s="115">
        <f t="shared" si="0"/>
        <v>0</v>
      </c>
      <c r="AT52" s="116"/>
      <c r="AU52" s="116"/>
      <c r="AV52" s="116"/>
      <c r="AW52" s="116"/>
      <c r="AX52" s="116"/>
      <c r="AY52" s="116"/>
      <c r="AZ52" s="117"/>
      <c r="BA52" s="16"/>
      <c r="BB52" s="16"/>
      <c r="BC52" s="16"/>
      <c r="BD52" s="16"/>
      <c r="BE52" s="16"/>
      <c r="BF52" s="16"/>
      <c r="BG52" s="16"/>
      <c r="BH52" s="16"/>
    </row>
    <row r="53" spans="1:79" ht="21.75" hidden="1" customHeight="1" x14ac:dyDescent="0.2">
      <c r="A53" s="50">
        <v>3</v>
      </c>
      <c r="B53" s="67"/>
      <c r="C53" s="68"/>
      <c r="D53" s="56" t="s">
        <v>130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1"/>
      <c r="AC53" s="33"/>
      <c r="AD53" s="34"/>
      <c r="AE53" s="34"/>
      <c r="AF53" s="34"/>
      <c r="AG53" s="34"/>
      <c r="AH53" s="34"/>
      <c r="AI53" s="34"/>
      <c r="AJ53" s="35"/>
      <c r="AK53" s="33"/>
      <c r="AL53" s="34"/>
      <c r="AM53" s="34"/>
      <c r="AN53" s="34"/>
      <c r="AO53" s="34"/>
      <c r="AP53" s="34"/>
      <c r="AQ53" s="34"/>
      <c r="AR53" s="35"/>
      <c r="AS53" s="33">
        <f t="shared" si="0"/>
        <v>0</v>
      </c>
      <c r="AT53" s="34"/>
      <c r="AU53" s="34"/>
      <c r="AV53" s="34"/>
      <c r="AW53" s="34"/>
      <c r="AX53" s="34"/>
      <c r="AY53" s="34"/>
      <c r="AZ53" s="35"/>
      <c r="BA53" s="16"/>
      <c r="BB53" s="16"/>
      <c r="BC53" s="16"/>
      <c r="BD53" s="16"/>
      <c r="BE53" s="16"/>
      <c r="BF53" s="16"/>
      <c r="BG53" s="16"/>
      <c r="BH53" s="16"/>
    </row>
    <row r="54" spans="1:79" ht="30" hidden="1" customHeight="1" x14ac:dyDescent="0.2">
      <c r="A54" s="50">
        <v>4</v>
      </c>
      <c r="B54" s="67"/>
      <c r="C54" s="68"/>
      <c r="D54" s="56" t="s">
        <v>93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1"/>
      <c r="AC54" s="33"/>
      <c r="AD54" s="34"/>
      <c r="AE54" s="34"/>
      <c r="AF54" s="34"/>
      <c r="AG54" s="34"/>
      <c r="AH54" s="34"/>
      <c r="AI54" s="34"/>
      <c r="AJ54" s="35"/>
      <c r="AK54" s="33"/>
      <c r="AL54" s="34"/>
      <c r="AM54" s="34"/>
      <c r="AN54" s="34"/>
      <c r="AO54" s="34"/>
      <c r="AP54" s="34"/>
      <c r="AQ54" s="34"/>
      <c r="AR54" s="35"/>
      <c r="AS54" s="33">
        <f t="shared" si="0"/>
        <v>0</v>
      </c>
      <c r="AT54" s="34"/>
      <c r="AU54" s="34"/>
      <c r="AV54" s="34"/>
      <c r="AW54" s="34"/>
      <c r="AX54" s="34"/>
      <c r="AY54" s="34"/>
      <c r="AZ54" s="35"/>
      <c r="BA54" s="16"/>
      <c r="BB54" s="16"/>
      <c r="BC54" s="16"/>
      <c r="BD54" s="16"/>
      <c r="BE54" s="16"/>
      <c r="BF54" s="16"/>
      <c r="BG54" s="16"/>
      <c r="BH54" s="16"/>
    </row>
    <row r="55" spans="1:79" ht="30" hidden="1" customHeight="1" x14ac:dyDescent="0.2">
      <c r="A55" s="50">
        <v>5</v>
      </c>
      <c r="B55" s="67"/>
      <c r="C55" s="68"/>
      <c r="D55" s="56" t="s">
        <v>147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1"/>
      <c r="AC55" s="33"/>
      <c r="AD55" s="34"/>
      <c r="AE55" s="34"/>
      <c r="AF55" s="34"/>
      <c r="AG55" s="34"/>
      <c r="AH55" s="34"/>
      <c r="AI55" s="34"/>
      <c r="AJ55" s="35"/>
      <c r="AK55" s="33"/>
      <c r="AL55" s="34"/>
      <c r="AM55" s="34"/>
      <c r="AN55" s="34"/>
      <c r="AO55" s="34"/>
      <c r="AP55" s="34"/>
      <c r="AQ55" s="34"/>
      <c r="AR55" s="35"/>
      <c r="AS55" s="33">
        <f t="shared" ref="AS55" si="1">AC55+AK55</f>
        <v>0</v>
      </c>
      <c r="AT55" s="34"/>
      <c r="AU55" s="34"/>
      <c r="AV55" s="34"/>
      <c r="AW55" s="34"/>
      <c r="AX55" s="34"/>
      <c r="AY55" s="34"/>
      <c r="AZ55" s="35"/>
      <c r="BA55" s="16"/>
      <c r="BB55" s="16"/>
      <c r="BC55" s="16"/>
      <c r="BD55" s="16"/>
      <c r="BE55" s="16"/>
      <c r="BF55" s="16"/>
      <c r="BG55" s="16"/>
      <c r="BH55" s="16"/>
    </row>
    <row r="56" spans="1:79" s="4" customFormat="1" x14ac:dyDescent="0.2">
      <c r="A56" s="45"/>
      <c r="B56" s="45"/>
      <c r="C56" s="45"/>
      <c r="D56" s="70" t="s">
        <v>63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2"/>
      <c r="AC56" s="49">
        <f>AC49+AC50+AC53</f>
        <v>81877569</v>
      </c>
      <c r="AD56" s="49"/>
      <c r="AE56" s="49"/>
      <c r="AF56" s="49"/>
      <c r="AG56" s="49"/>
      <c r="AH56" s="49"/>
      <c r="AI56" s="49"/>
      <c r="AJ56" s="49"/>
      <c r="AK56" s="49">
        <f>AK49+AK50+AK53+AK52+AK54+AK55</f>
        <v>2072035</v>
      </c>
      <c r="AL56" s="49"/>
      <c r="AM56" s="49"/>
      <c r="AN56" s="49"/>
      <c r="AO56" s="49"/>
      <c r="AP56" s="49"/>
      <c r="AQ56" s="49"/>
      <c r="AR56" s="49"/>
      <c r="AS56" s="49">
        <f>AS49+AS50+AS53+AS52+AS54+AS55</f>
        <v>83949604</v>
      </c>
      <c r="AT56" s="49"/>
      <c r="AU56" s="49"/>
      <c r="AV56" s="49"/>
      <c r="AW56" s="49"/>
      <c r="AX56" s="49"/>
      <c r="AY56" s="49"/>
      <c r="AZ56" s="49"/>
      <c r="BA56" s="29"/>
      <c r="BB56" s="29"/>
      <c r="BC56" s="29"/>
      <c r="BD56" s="29"/>
      <c r="BE56" s="29"/>
      <c r="BF56" s="29"/>
      <c r="BG56" s="29"/>
      <c r="BH56" s="29"/>
    </row>
    <row r="58" spans="1:79" ht="15.75" customHeight="1" x14ac:dyDescent="0.2">
      <c r="A58" s="118" t="s">
        <v>42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</row>
    <row r="59" spans="1:79" ht="15" customHeight="1" x14ac:dyDescent="0.2">
      <c r="A59" s="102" t="s">
        <v>72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</row>
    <row r="60" spans="1:79" ht="15.95" customHeight="1" x14ac:dyDescent="0.2">
      <c r="A60" s="92" t="s">
        <v>28</v>
      </c>
      <c r="B60" s="92"/>
      <c r="C60" s="92"/>
      <c r="D60" s="103" t="s">
        <v>34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5"/>
      <c r="AB60" s="92" t="s">
        <v>29</v>
      </c>
      <c r="AC60" s="92"/>
      <c r="AD60" s="92"/>
      <c r="AE60" s="92"/>
      <c r="AF60" s="92"/>
      <c r="AG60" s="92"/>
      <c r="AH60" s="92"/>
      <c r="AI60" s="92"/>
      <c r="AJ60" s="92" t="s">
        <v>30</v>
      </c>
      <c r="AK60" s="92"/>
      <c r="AL60" s="92"/>
      <c r="AM60" s="92"/>
      <c r="AN60" s="92"/>
      <c r="AO60" s="92"/>
      <c r="AP60" s="92"/>
      <c r="AQ60" s="92"/>
      <c r="AR60" s="92" t="s">
        <v>27</v>
      </c>
      <c r="AS60" s="92"/>
      <c r="AT60" s="92"/>
      <c r="AU60" s="92"/>
      <c r="AV60" s="92"/>
      <c r="AW60" s="92"/>
      <c r="AX60" s="92"/>
      <c r="AY60" s="92"/>
    </row>
    <row r="61" spans="1:79" ht="15" customHeight="1" x14ac:dyDescent="0.2">
      <c r="A61" s="92"/>
      <c r="B61" s="92"/>
      <c r="C61" s="92"/>
      <c r="D61" s="106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</row>
    <row r="62" spans="1:79" ht="15.75" customHeight="1" x14ac:dyDescent="0.2">
      <c r="A62" s="92">
        <v>1</v>
      </c>
      <c r="B62" s="92"/>
      <c r="C62" s="92"/>
      <c r="D62" s="82">
        <v>2</v>
      </c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4"/>
      <c r="AB62" s="92">
        <v>3</v>
      </c>
      <c r="AC62" s="92"/>
      <c r="AD62" s="92"/>
      <c r="AE62" s="92"/>
      <c r="AF62" s="92"/>
      <c r="AG62" s="92"/>
      <c r="AH62" s="92"/>
      <c r="AI62" s="92"/>
      <c r="AJ62" s="92">
        <v>4</v>
      </c>
      <c r="AK62" s="92"/>
      <c r="AL62" s="92"/>
      <c r="AM62" s="92"/>
      <c r="AN62" s="92"/>
      <c r="AO62" s="92"/>
      <c r="AP62" s="92"/>
      <c r="AQ62" s="92"/>
      <c r="AR62" s="92">
        <v>5</v>
      </c>
      <c r="AS62" s="92"/>
      <c r="AT62" s="92"/>
      <c r="AU62" s="92"/>
      <c r="AV62" s="92"/>
      <c r="AW62" s="92"/>
      <c r="AX62" s="92"/>
      <c r="AY62" s="92"/>
    </row>
    <row r="63" spans="1:79" ht="12.75" hidden="1" customHeight="1" x14ac:dyDescent="0.2">
      <c r="A63" s="40" t="s">
        <v>6</v>
      </c>
      <c r="B63" s="40"/>
      <c r="C63" s="40"/>
      <c r="D63" s="56" t="s">
        <v>7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8"/>
      <c r="AB63" s="98" t="s">
        <v>8</v>
      </c>
      <c r="AC63" s="98"/>
      <c r="AD63" s="98"/>
      <c r="AE63" s="98"/>
      <c r="AF63" s="98"/>
      <c r="AG63" s="98"/>
      <c r="AH63" s="98"/>
      <c r="AI63" s="98"/>
      <c r="AJ63" s="98" t="s">
        <v>9</v>
      </c>
      <c r="AK63" s="98"/>
      <c r="AL63" s="98"/>
      <c r="AM63" s="98"/>
      <c r="AN63" s="98"/>
      <c r="AO63" s="98"/>
      <c r="AP63" s="98"/>
      <c r="AQ63" s="98"/>
      <c r="AR63" s="98" t="s">
        <v>10</v>
      </c>
      <c r="AS63" s="98"/>
      <c r="AT63" s="98"/>
      <c r="AU63" s="98"/>
      <c r="AV63" s="98"/>
      <c r="AW63" s="98"/>
      <c r="AX63" s="98"/>
      <c r="AY63" s="98"/>
      <c r="CA63" s="1" t="s">
        <v>15</v>
      </c>
    </row>
    <row r="64" spans="1:79" ht="31.5" customHeight="1" x14ac:dyDescent="0.2">
      <c r="A64" s="40">
        <v>1</v>
      </c>
      <c r="B64" s="40"/>
      <c r="C64" s="40"/>
      <c r="D64" s="64" t="s">
        <v>156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6"/>
      <c r="AB64" s="41">
        <v>11556862</v>
      </c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>
        <f>AB64+AJ64</f>
        <v>11556862</v>
      </c>
      <c r="AS64" s="41"/>
      <c r="AT64" s="41"/>
      <c r="AU64" s="41"/>
      <c r="AV64" s="41"/>
      <c r="AW64" s="41"/>
      <c r="AX64" s="41"/>
      <c r="AY64" s="41"/>
      <c r="CA64" s="1" t="s">
        <v>16</v>
      </c>
    </row>
    <row r="65" spans="1:79" ht="40.5" hidden="1" customHeight="1" x14ac:dyDescent="0.2">
      <c r="A65" s="40">
        <v>2</v>
      </c>
      <c r="B65" s="40"/>
      <c r="C65" s="40"/>
      <c r="D65" s="73" t="s">
        <v>113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5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>
        <f>AB65+AJ65</f>
        <v>0</v>
      </c>
      <c r="AS65" s="41"/>
      <c r="AT65" s="41"/>
      <c r="AU65" s="41"/>
      <c r="AV65" s="41"/>
      <c r="AW65" s="41"/>
      <c r="AX65" s="41"/>
      <c r="AY65" s="41"/>
    </row>
    <row r="66" spans="1:79" s="4" customFormat="1" ht="12.75" customHeight="1" x14ac:dyDescent="0.2">
      <c r="A66" s="45"/>
      <c r="B66" s="45"/>
      <c r="C66" s="45"/>
      <c r="D66" s="70" t="s">
        <v>27</v>
      </c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2"/>
      <c r="AB66" s="49">
        <f>AB64</f>
        <v>11556862</v>
      </c>
      <c r="AC66" s="49"/>
      <c r="AD66" s="49"/>
      <c r="AE66" s="49"/>
      <c r="AF66" s="49"/>
      <c r="AG66" s="49"/>
      <c r="AH66" s="49"/>
      <c r="AI66" s="49"/>
      <c r="AJ66" s="49">
        <f>AJ65+AJ64</f>
        <v>0</v>
      </c>
      <c r="AK66" s="49"/>
      <c r="AL66" s="49"/>
      <c r="AM66" s="49"/>
      <c r="AN66" s="49"/>
      <c r="AO66" s="49"/>
      <c r="AP66" s="49"/>
      <c r="AQ66" s="49"/>
      <c r="AR66" s="49">
        <f>AB66+AJ66</f>
        <v>11556862</v>
      </c>
      <c r="AS66" s="49"/>
      <c r="AT66" s="49"/>
      <c r="AU66" s="49"/>
      <c r="AV66" s="49"/>
      <c r="AW66" s="49"/>
      <c r="AX66" s="49"/>
      <c r="AY66" s="49"/>
    </row>
    <row r="68" spans="1:79" ht="15.75" customHeight="1" x14ac:dyDescent="0.2">
      <c r="A68" s="69" t="s">
        <v>43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</row>
    <row r="69" spans="1:79" ht="30" customHeight="1" x14ac:dyDescent="0.2">
      <c r="A69" s="92" t="s">
        <v>28</v>
      </c>
      <c r="B69" s="92"/>
      <c r="C69" s="92"/>
      <c r="D69" s="92"/>
      <c r="E69" s="92"/>
      <c r="F69" s="92"/>
      <c r="G69" s="82" t="s">
        <v>44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92" t="s">
        <v>2</v>
      </c>
      <c r="AA69" s="92"/>
      <c r="AB69" s="92"/>
      <c r="AC69" s="92"/>
      <c r="AD69" s="92"/>
      <c r="AE69" s="92" t="s">
        <v>1</v>
      </c>
      <c r="AF69" s="92"/>
      <c r="AG69" s="92"/>
      <c r="AH69" s="92"/>
      <c r="AI69" s="92"/>
      <c r="AJ69" s="92"/>
      <c r="AK69" s="92"/>
      <c r="AL69" s="92"/>
      <c r="AM69" s="92"/>
      <c r="AN69" s="92"/>
      <c r="AO69" s="82" t="s">
        <v>29</v>
      </c>
      <c r="AP69" s="83"/>
      <c r="AQ69" s="83"/>
      <c r="AR69" s="83"/>
      <c r="AS69" s="83"/>
      <c r="AT69" s="83"/>
      <c r="AU69" s="83"/>
      <c r="AV69" s="84"/>
      <c r="AW69" s="82" t="s">
        <v>30</v>
      </c>
      <c r="AX69" s="83"/>
      <c r="AY69" s="83"/>
      <c r="AZ69" s="83"/>
      <c r="BA69" s="83"/>
      <c r="BB69" s="83"/>
      <c r="BC69" s="83"/>
      <c r="BD69" s="84"/>
      <c r="BE69" s="82" t="s">
        <v>27</v>
      </c>
      <c r="BF69" s="83"/>
      <c r="BG69" s="83"/>
      <c r="BH69" s="83"/>
      <c r="BI69" s="83"/>
      <c r="BJ69" s="83"/>
      <c r="BK69" s="83"/>
      <c r="BL69" s="84"/>
    </row>
    <row r="70" spans="1:79" ht="15.75" customHeight="1" x14ac:dyDescent="0.2">
      <c r="A70" s="92">
        <v>1</v>
      </c>
      <c r="B70" s="92"/>
      <c r="C70" s="92"/>
      <c r="D70" s="92"/>
      <c r="E70" s="92"/>
      <c r="F70" s="92"/>
      <c r="G70" s="82">
        <v>2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92">
        <v>3</v>
      </c>
      <c r="AA70" s="92"/>
      <c r="AB70" s="92"/>
      <c r="AC70" s="92"/>
      <c r="AD70" s="92"/>
      <c r="AE70" s="92">
        <v>4</v>
      </c>
      <c r="AF70" s="92"/>
      <c r="AG70" s="92"/>
      <c r="AH70" s="92"/>
      <c r="AI70" s="92"/>
      <c r="AJ70" s="92"/>
      <c r="AK70" s="92"/>
      <c r="AL70" s="92"/>
      <c r="AM70" s="92"/>
      <c r="AN70" s="92"/>
      <c r="AO70" s="92">
        <v>5</v>
      </c>
      <c r="AP70" s="92"/>
      <c r="AQ70" s="92"/>
      <c r="AR70" s="92"/>
      <c r="AS70" s="92"/>
      <c r="AT70" s="92"/>
      <c r="AU70" s="92"/>
      <c r="AV70" s="92"/>
      <c r="AW70" s="92">
        <v>6</v>
      </c>
      <c r="AX70" s="92"/>
      <c r="AY70" s="92"/>
      <c r="AZ70" s="92"/>
      <c r="BA70" s="92"/>
      <c r="BB70" s="92"/>
      <c r="BC70" s="92"/>
      <c r="BD70" s="92"/>
      <c r="BE70" s="92">
        <v>7</v>
      </c>
      <c r="BF70" s="92"/>
      <c r="BG70" s="92"/>
      <c r="BH70" s="92"/>
      <c r="BI70" s="92"/>
      <c r="BJ70" s="92"/>
      <c r="BK70" s="92"/>
      <c r="BL70" s="92"/>
    </row>
    <row r="71" spans="1:79" ht="12.75" hidden="1" customHeight="1" x14ac:dyDescent="0.2">
      <c r="A71" s="40" t="s">
        <v>33</v>
      </c>
      <c r="B71" s="40"/>
      <c r="C71" s="40"/>
      <c r="D71" s="40"/>
      <c r="E71" s="40"/>
      <c r="F71" s="40"/>
      <c r="G71" s="56" t="s">
        <v>7</v>
      </c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8"/>
      <c r="Z71" s="40" t="s">
        <v>19</v>
      </c>
      <c r="AA71" s="40"/>
      <c r="AB71" s="40"/>
      <c r="AC71" s="40"/>
      <c r="AD71" s="40"/>
      <c r="AE71" s="99" t="s">
        <v>32</v>
      </c>
      <c r="AF71" s="99"/>
      <c r="AG71" s="99"/>
      <c r="AH71" s="99"/>
      <c r="AI71" s="99"/>
      <c r="AJ71" s="99"/>
      <c r="AK71" s="99"/>
      <c r="AL71" s="99"/>
      <c r="AM71" s="99"/>
      <c r="AN71" s="56"/>
      <c r="AO71" s="98" t="s">
        <v>8</v>
      </c>
      <c r="AP71" s="98"/>
      <c r="AQ71" s="98"/>
      <c r="AR71" s="98"/>
      <c r="AS71" s="98"/>
      <c r="AT71" s="98"/>
      <c r="AU71" s="98"/>
      <c r="AV71" s="98"/>
      <c r="AW71" s="98" t="s">
        <v>31</v>
      </c>
      <c r="AX71" s="98"/>
      <c r="AY71" s="98"/>
      <c r="AZ71" s="98"/>
      <c r="BA71" s="98"/>
      <c r="BB71" s="98"/>
      <c r="BC71" s="98"/>
      <c r="BD71" s="98"/>
      <c r="BE71" s="98" t="s">
        <v>65</v>
      </c>
      <c r="BF71" s="98"/>
      <c r="BG71" s="98"/>
      <c r="BH71" s="98"/>
      <c r="BI71" s="98"/>
      <c r="BJ71" s="98"/>
      <c r="BK71" s="98"/>
      <c r="BL71" s="98"/>
      <c r="CA71" s="1" t="s">
        <v>17</v>
      </c>
    </row>
    <row r="72" spans="1:79" s="4" customFormat="1" ht="12.75" hidden="1" customHeight="1" x14ac:dyDescent="0.2">
      <c r="A72" s="42" t="s">
        <v>89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60"/>
      <c r="CA72" s="4" t="s">
        <v>18</v>
      </c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2" t="s">
        <v>64</v>
      </c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60"/>
      <c r="Z73" s="45"/>
      <c r="AA73" s="45"/>
      <c r="AB73" s="45"/>
      <c r="AC73" s="45"/>
      <c r="AD73" s="45"/>
      <c r="AE73" s="85"/>
      <c r="AF73" s="85"/>
      <c r="AG73" s="85"/>
      <c r="AH73" s="85"/>
      <c r="AI73" s="85"/>
      <c r="AJ73" s="85"/>
      <c r="AK73" s="85"/>
      <c r="AL73" s="85"/>
      <c r="AM73" s="85"/>
      <c r="AN73" s="86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CA73" s="4" t="s">
        <v>18</v>
      </c>
    </row>
    <row r="74" spans="1:79" ht="47.25" customHeight="1" x14ac:dyDescent="0.2">
      <c r="A74" s="40">
        <v>1</v>
      </c>
      <c r="B74" s="40"/>
      <c r="C74" s="40"/>
      <c r="D74" s="40"/>
      <c r="E74" s="40"/>
      <c r="F74" s="40"/>
      <c r="G74" s="50" t="s">
        <v>101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40" t="s">
        <v>66</v>
      </c>
      <c r="AA74" s="40"/>
      <c r="AB74" s="40"/>
      <c r="AC74" s="40"/>
      <c r="AD74" s="40"/>
      <c r="AE74" s="36" t="s">
        <v>74</v>
      </c>
      <c r="AF74" s="37"/>
      <c r="AG74" s="37"/>
      <c r="AH74" s="37"/>
      <c r="AI74" s="37"/>
      <c r="AJ74" s="37"/>
      <c r="AK74" s="37"/>
      <c r="AL74" s="37"/>
      <c r="AM74" s="37"/>
      <c r="AN74" s="38"/>
      <c r="AO74" s="39">
        <v>17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>AO74</f>
        <v>17</v>
      </c>
      <c r="BF74" s="39"/>
      <c r="BG74" s="39"/>
      <c r="BH74" s="39"/>
      <c r="BI74" s="39"/>
      <c r="BJ74" s="39"/>
      <c r="BK74" s="39"/>
      <c r="BL74" s="39"/>
    </row>
    <row r="75" spans="1:79" ht="33.75" customHeight="1" x14ac:dyDescent="0.2">
      <c r="A75" s="40">
        <v>2</v>
      </c>
      <c r="B75" s="40"/>
      <c r="C75" s="40"/>
      <c r="D75" s="40"/>
      <c r="E75" s="40"/>
      <c r="F75" s="40"/>
      <c r="G75" s="50" t="s">
        <v>102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40" t="s">
        <v>66</v>
      </c>
      <c r="AA75" s="40"/>
      <c r="AB75" s="40"/>
      <c r="AC75" s="40"/>
      <c r="AD75" s="40"/>
      <c r="AE75" s="36" t="s">
        <v>119</v>
      </c>
      <c r="AF75" s="37"/>
      <c r="AG75" s="37"/>
      <c r="AH75" s="37"/>
      <c r="AI75" s="37"/>
      <c r="AJ75" s="37"/>
      <c r="AK75" s="37"/>
      <c r="AL75" s="37"/>
      <c r="AM75" s="37"/>
      <c r="AN75" s="38"/>
      <c r="AO75" s="39">
        <v>274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>AO75</f>
        <v>274</v>
      </c>
      <c r="BF75" s="39"/>
      <c r="BG75" s="39"/>
      <c r="BH75" s="39"/>
      <c r="BI75" s="39"/>
      <c r="BJ75" s="39"/>
      <c r="BK75" s="39"/>
      <c r="BL75" s="39"/>
    </row>
    <row r="76" spans="1:79" ht="38.25" hidden="1" customHeight="1" x14ac:dyDescent="0.2">
      <c r="A76" s="40">
        <v>4</v>
      </c>
      <c r="B76" s="40"/>
      <c r="C76" s="40"/>
      <c r="D76" s="40"/>
      <c r="E76" s="40"/>
      <c r="F76" s="40"/>
      <c r="G76" s="50" t="s">
        <v>81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40" t="s">
        <v>66</v>
      </c>
      <c r="AA76" s="40"/>
      <c r="AB76" s="40"/>
      <c r="AC76" s="40"/>
      <c r="AD76" s="40"/>
      <c r="AE76" s="36" t="s">
        <v>80</v>
      </c>
      <c r="AF76" s="37"/>
      <c r="AG76" s="37"/>
      <c r="AH76" s="37"/>
      <c r="AI76" s="37"/>
      <c r="AJ76" s="37"/>
      <c r="AK76" s="37"/>
      <c r="AL76" s="37"/>
      <c r="AM76" s="37"/>
      <c r="AN76" s="38"/>
      <c r="AO76" s="41">
        <v>280</v>
      </c>
      <c r="AP76" s="41"/>
      <c r="AQ76" s="41"/>
      <c r="AR76" s="41"/>
      <c r="AS76" s="41"/>
      <c r="AT76" s="41"/>
      <c r="AU76" s="41"/>
      <c r="AV76" s="41"/>
      <c r="AW76" s="41">
        <v>0</v>
      </c>
      <c r="AX76" s="41"/>
      <c r="AY76" s="41"/>
      <c r="AZ76" s="41"/>
      <c r="BA76" s="41"/>
      <c r="BB76" s="41"/>
      <c r="BC76" s="41"/>
      <c r="BD76" s="41"/>
      <c r="BE76" s="41">
        <v>280</v>
      </c>
      <c r="BF76" s="41"/>
      <c r="BG76" s="41"/>
      <c r="BH76" s="41"/>
      <c r="BI76" s="41"/>
      <c r="BJ76" s="41"/>
      <c r="BK76" s="41"/>
      <c r="BL76" s="41"/>
    </row>
    <row r="77" spans="1:79" ht="38.25" hidden="1" customHeight="1" x14ac:dyDescent="0.2">
      <c r="A77" s="40">
        <v>5</v>
      </c>
      <c r="B77" s="40"/>
      <c r="C77" s="40"/>
      <c r="D77" s="40"/>
      <c r="E77" s="40"/>
      <c r="F77" s="40"/>
      <c r="G77" s="50" t="s">
        <v>82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40" t="s">
        <v>66</v>
      </c>
      <c r="AA77" s="40"/>
      <c r="AB77" s="40"/>
      <c r="AC77" s="40"/>
      <c r="AD77" s="40"/>
      <c r="AE77" s="36" t="s">
        <v>80</v>
      </c>
      <c r="AF77" s="37"/>
      <c r="AG77" s="37"/>
      <c r="AH77" s="37"/>
      <c r="AI77" s="37"/>
      <c r="AJ77" s="37"/>
      <c r="AK77" s="37"/>
      <c r="AL77" s="37"/>
      <c r="AM77" s="37"/>
      <c r="AN77" s="38"/>
      <c r="AO77" s="41">
        <v>188</v>
      </c>
      <c r="AP77" s="41"/>
      <c r="AQ77" s="41"/>
      <c r="AR77" s="41"/>
      <c r="AS77" s="41"/>
      <c r="AT77" s="41"/>
      <c r="AU77" s="41"/>
      <c r="AV77" s="41"/>
      <c r="AW77" s="41">
        <v>0</v>
      </c>
      <c r="AX77" s="41"/>
      <c r="AY77" s="41"/>
      <c r="AZ77" s="41"/>
      <c r="BA77" s="41"/>
      <c r="BB77" s="41"/>
      <c r="BC77" s="41"/>
      <c r="BD77" s="41"/>
      <c r="BE77" s="41">
        <v>188</v>
      </c>
      <c r="BF77" s="41"/>
      <c r="BG77" s="41"/>
      <c r="BH77" s="41"/>
      <c r="BI77" s="41"/>
      <c r="BJ77" s="41"/>
      <c r="BK77" s="41"/>
      <c r="BL77" s="41"/>
    </row>
    <row r="78" spans="1:79" ht="51" customHeight="1" x14ac:dyDescent="0.2">
      <c r="A78" s="40">
        <v>3</v>
      </c>
      <c r="B78" s="40"/>
      <c r="C78" s="40"/>
      <c r="D78" s="40"/>
      <c r="E78" s="40"/>
      <c r="F78" s="40"/>
      <c r="G78" s="50" t="s">
        <v>103</v>
      </c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2"/>
      <c r="Z78" s="40" t="s">
        <v>75</v>
      </c>
      <c r="AA78" s="40"/>
      <c r="AB78" s="40"/>
      <c r="AC78" s="40"/>
      <c r="AD78" s="40"/>
      <c r="AE78" s="36" t="s">
        <v>120</v>
      </c>
      <c r="AF78" s="37"/>
      <c r="AG78" s="37"/>
      <c r="AH78" s="37"/>
      <c r="AI78" s="37"/>
      <c r="AJ78" s="37"/>
      <c r="AK78" s="37"/>
      <c r="AL78" s="37"/>
      <c r="AM78" s="37"/>
      <c r="AN78" s="38"/>
      <c r="AO78" s="41">
        <f>AO79+AO80+AO81</f>
        <v>301.14999999999998</v>
      </c>
      <c r="AP78" s="41"/>
      <c r="AQ78" s="41"/>
      <c r="AR78" s="41"/>
      <c r="AS78" s="41"/>
      <c r="AT78" s="41"/>
      <c r="AU78" s="41"/>
      <c r="AV78" s="41"/>
      <c r="AW78" s="41">
        <v>0</v>
      </c>
      <c r="AX78" s="41"/>
      <c r="AY78" s="41"/>
      <c r="AZ78" s="41"/>
      <c r="BA78" s="41"/>
      <c r="BB78" s="41"/>
      <c r="BC78" s="41"/>
      <c r="BD78" s="41"/>
      <c r="BE78" s="41">
        <f>AO78</f>
        <v>301.14999999999998</v>
      </c>
      <c r="BF78" s="41"/>
      <c r="BG78" s="41"/>
      <c r="BH78" s="41"/>
      <c r="BI78" s="41"/>
      <c r="BJ78" s="41"/>
      <c r="BK78" s="41"/>
      <c r="BL78" s="41"/>
    </row>
    <row r="79" spans="1:79" ht="51" customHeight="1" x14ac:dyDescent="0.2">
      <c r="A79" s="40">
        <v>4</v>
      </c>
      <c r="B79" s="40"/>
      <c r="C79" s="40"/>
      <c r="D79" s="40"/>
      <c r="E79" s="40"/>
      <c r="F79" s="40"/>
      <c r="G79" s="50" t="s">
        <v>114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40" t="s">
        <v>75</v>
      </c>
      <c r="AA79" s="40"/>
      <c r="AB79" s="40"/>
      <c r="AC79" s="40"/>
      <c r="AD79" s="40"/>
      <c r="AE79" s="36" t="s">
        <v>120</v>
      </c>
      <c r="AF79" s="37"/>
      <c r="AG79" s="37"/>
      <c r="AH79" s="37"/>
      <c r="AI79" s="37"/>
      <c r="AJ79" s="37"/>
      <c r="AK79" s="37"/>
      <c r="AL79" s="37"/>
      <c r="AM79" s="37"/>
      <c r="AN79" s="38"/>
      <c r="AO79" s="41">
        <v>12.4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v>8.1999999999999993</v>
      </c>
      <c r="BF79" s="41"/>
      <c r="BG79" s="41"/>
      <c r="BH79" s="41"/>
      <c r="BI79" s="41"/>
      <c r="BJ79" s="41"/>
      <c r="BK79" s="41"/>
      <c r="BL79" s="41"/>
    </row>
    <row r="80" spans="1:79" ht="51" customHeight="1" x14ac:dyDescent="0.2">
      <c r="A80" s="40">
        <v>5</v>
      </c>
      <c r="B80" s="40"/>
      <c r="C80" s="40"/>
      <c r="D80" s="40"/>
      <c r="E80" s="40"/>
      <c r="F80" s="40"/>
      <c r="G80" s="50" t="s">
        <v>116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2"/>
      <c r="Z80" s="40" t="s">
        <v>75</v>
      </c>
      <c r="AA80" s="40"/>
      <c r="AB80" s="40"/>
      <c r="AC80" s="40"/>
      <c r="AD80" s="40"/>
      <c r="AE80" s="36" t="s">
        <v>120</v>
      </c>
      <c r="AF80" s="37"/>
      <c r="AG80" s="37"/>
      <c r="AH80" s="37"/>
      <c r="AI80" s="37"/>
      <c r="AJ80" s="37"/>
      <c r="AK80" s="37"/>
      <c r="AL80" s="37"/>
      <c r="AM80" s="37"/>
      <c r="AN80" s="38"/>
      <c r="AO80" s="41">
        <v>81.5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f>AO80</f>
        <v>81.5</v>
      </c>
      <c r="BF80" s="41"/>
      <c r="BG80" s="41"/>
      <c r="BH80" s="41"/>
      <c r="BI80" s="41"/>
      <c r="BJ80" s="41"/>
      <c r="BK80" s="41"/>
      <c r="BL80" s="41"/>
    </row>
    <row r="81" spans="1:79" ht="38.25" customHeight="1" x14ac:dyDescent="0.2">
      <c r="A81" s="40">
        <v>6</v>
      </c>
      <c r="B81" s="40"/>
      <c r="C81" s="40"/>
      <c r="D81" s="40"/>
      <c r="E81" s="40"/>
      <c r="F81" s="40"/>
      <c r="G81" s="50" t="s">
        <v>115</v>
      </c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/>
      <c r="Z81" s="40" t="s">
        <v>75</v>
      </c>
      <c r="AA81" s="40"/>
      <c r="AB81" s="40"/>
      <c r="AC81" s="40"/>
      <c r="AD81" s="40"/>
      <c r="AE81" s="36" t="s">
        <v>120</v>
      </c>
      <c r="AF81" s="37"/>
      <c r="AG81" s="37"/>
      <c r="AH81" s="37"/>
      <c r="AI81" s="37"/>
      <c r="AJ81" s="37"/>
      <c r="AK81" s="37"/>
      <c r="AL81" s="37"/>
      <c r="AM81" s="37"/>
      <c r="AN81" s="38"/>
      <c r="AO81" s="41">
        <v>207.25</v>
      </c>
      <c r="AP81" s="41"/>
      <c r="AQ81" s="41"/>
      <c r="AR81" s="41"/>
      <c r="AS81" s="41"/>
      <c r="AT81" s="41"/>
      <c r="AU81" s="41"/>
      <c r="AV81" s="41"/>
      <c r="AW81" s="41">
        <v>0</v>
      </c>
      <c r="AX81" s="41"/>
      <c r="AY81" s="41"/>
      <c r="AZ81" s="41"/>
      <c r="BA81" s="41"/>
      <c r="BB81" s="41"/>
      <c r="BC81" s="41"/>
      <c r="BD81" s="41"/>
      <c r="BE81" s="41">
        <f>AO81</f>
        <v>207.25</v>
      </c>
      <c r="BF81" s="41"/>
      <c r="BG81" s="41"/>
      <c r="BH81" s="41"/>
      <c r="BI81" s="41"/>
      <c r="BJ81" s="41"/>
      <c r="BK81" s="41"/>
      <c r="BL81" s="41"/>
    </row>
    <row r="82" spans="1:79" s="4" customFormat="1" ht="12.75" hidden="1" customHeight="1" x14ac:dyDescent="0.2">
      <c r="A82" s="42" t="s">
        <v>97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60"/>
      <c r="CA82" s="4" t="s">
        <v>18</v>
      </c>
    </row>
    <row r="83" spans="1:79" ht="28.5" hidden="1" customHeight="1" x14ac:dyDescent="0.2">
      <c r="A83" s="40">
        <v>8</v>
      </c>
      <c r="B83" s="40"/>
      <c r="C83" s="40"/>
      <c r="D83" s="40"/>
      <c r="E83" s="40"/>
      <c r="F83" s="40"/>
      <c r="G83" s="50" t="s">
        <v>97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40" t="s">
        <v>77</v>
      </c>
      <c r="AA83" s="40"/>
      <c r="AB83" s="40"/>
      <c r="AC83" s="40"/>
      <c r="AD83" s="40"/>
      <c r="AE83" s="50" t="s">
        <v>98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41">
        <v>68868</v>
      </c>
      <c r="AP83" s="41"/>
      <c r="AQ83" s="41"/>
      <c r="AR83" s="41"/>
      <c r="AS83" s="41"/>
      <c r="AT83" s="41"/>
      <c r="AU83" s="41"/>
      <c r="AV83" s="41"/>
      <c r="AW83" s="41">
        <v>0</v>
      </c>
      <c r="AX83" s="41"/>
      <c r="AY83" s="41"/>
      <c r="AZ83" s="41"/>
      <c r="BA83" s="41"/>
      <c r="BB83" s="41"/>
      <c r="BC83" s="41"/>
      <c r="BD83" s="41"/>
      <c r="BE83" s="41">
        <f>AO83</f>
        <v>68868</v>
      </c>
      <c r="BF83" s="41"/>
      <c r="BG83" s="41"/>
      <c r="BH83" s="41"/>
      <c r="BI83" s="41"/>
      <c r="BJ83" s="41"/>
      <c r="BK83" s="41"/>
      <c r="BL83" s="41"/>
    </row>
    <row r="84" spans="1:79" s="4" customFormat="1" ht="12.75" hidden="1" customHeight="1" x14ac:dyDescent="0.2">
      <c r="A84" s="42" t="s">
        <v>149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60"/>
      <c r="CA84" s="4" t="s">
        <v>18</v>
      </c>
    </row>
    <row r="85" spans="1:79" ht="29.25" hidden="1" customHeight="1" x14ac:dyDescent="0.2">
      <c r="A85" s="40">
        <v>7</v>
      </c>
      <c r="B85" s="40"/>
      <c r="C85" s="40"/>
      <c r="D85" s="40"/>
      <c r="E85" s="40"/>
      <c r="F85" s="40"/>
      <c r="G85" s="56" t="s">
        <v>137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8"/>
      <c r="Z85" s="40" t="s">
        <v>77</v>
      </c>
      <c r="AA85" s="40"/>
      <c r="AB85" s="40"/>
      <c r="AC85" s="40"/>
      <c r="AD85" s="40"/>
      <c r="AE85" s="50" t="s">
        <v>134</v>
      </c>
      <c r="AF85" s="51"/>
      <c r="AG85" s="51"/>
      <c r="AH85" s="51"/>
      <c r="AI85" s="51"/>
      <c r="AJ85" s="51"/>
      <c r="AK85" s="51"/>
      <c r="AL85" s="51"/>
      <c r="AM85" s="51"/>
      <c r="AN85" s="52"/>
      <c r="AO85" s="33"/>
      <c r="AP85" s="34"/>
      <c r="AQ85" s="34"/>
      <c r="AR85" s="34"/>
      <c r="AS85" s="34"/>
      <c r="AT85" s="34"/>
      <c r="AU85" s="34"/>
      <c r="AV85" s="35"/>
      <c r="AW85" s="33">
        <v>2474757</v>
      </c>
      <c r="AX85" s="34"/>
      <c r="AY85" s="34"/>
      <c r="AZ85" s="34"/>
      <c r="BA85" s="34"/>
      <c r="BB85" s="34"/>
      <c r="BC85" s="34"/>
      <c r="BD85" s="35"/>
      <c r="BE85" s="33">
        <f>AW85</f>
        <v>2474757</v>
      </c>
      <c r="BF85" s="34"/>
      <c r="BG85" s="34"/>
      <c r="BH85" s="34"/>
      <c r="BI85" s="34"/>
      <c r="BJ85" s="34"/>
      <c r="BK85" s="34"/>
      <c r="BL85" s="35"/>
    </row>
    <row r="86" spans="1:79" ht="29.25" hidden="1" customHeight="1" x14ac:dyDescent="0.2">
      <c r="A86" s="40">
        <v>8</v>
      </c>
      <c r="B86" s="40"/>
      <c r="C86" s="40"/>
      <c r="D86" s="40"/>
      <c r="E86" s="40"/>
      <c r="F86" s="40"/>
      <c r="G86" s="56" t="s">
        <v>131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8"/>
      <c r="Z86" s="40" t="s">
        <v>77</v>
      </c>
      <c r="AA86" s="40"/>
      <c r="AB86" s="40"/>
      <c r="AC86" s="40"/>
      <c r="AD86" s="40"/>
      <c r="AE86" s="50" t="s">
        <v>134</v>
      </c>
      <c r="AF86" s="51"/>
      <c r="AG86" s="51"/>
      <c r="AH86" s="51"/>
      <c r="AI86" s="51"/>
      <c r="AJ86" s="51"/>
      <c r="AK86" s="51"/>
      <c r="AL86" s="51"/>
      <c r="AM86" s="51"/>
      <c r="AN86" s="52"/>
      <c r="AO86" s="33"/>
      <c r="AP86" s="34"/>
      <c r="AQ86" s="34"/>
      <c r="AR86" s="34"/>
      <c r="AS86" s="34"/>
      <c r="AT86" s="34"/>
      <c r="AU86" s="34"/>
      <c r="AV86" s="35"/>
      <c r="AW86" s="33">
        <v>1265506</v>
      </c>
      <c r="AX86" s="34"/>
      <c r="AY86" s="34"/>
      <c r="AZ86" s="34"/>
      <c r="BA86" s="34"/>
      <c r="BB86" s="34"/>
      <c r="BC86" s="34"/>
      <c r="BD86" s="35"/>
      <c r="BE86" s="33">
        <f>AW86</f>
        <v>1265506</v>
      </c>
      <c r="BF86" s="34"/>
      <c r="BG86" s="34"/>
      <c r="BH86" s="34"/>
      <c r="BI86" s="34"/>
      <c r="BJ86" s="34"/>
      <c r="BK86" s="34"/>
      <c r="BL86" s="35"/>
    </row>
    <row r="87" spans="1:79" ht="29.25" hidden="1" customHeight="1" x14ac:dyDescent="0.2">
      <c r="A87" s="40">
        <v>9</v>
      </c>
      <c r="B87" s="40"/>
      <c r="C87" s="40"/>
      <c r="D87" s="40"/>
      <c r="E87" s="40"/>
      <c r="F87" s="40"/>
      <c r="G87" s="56" t="s">
        <v>148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8"/>
      <c r="Z87" s="40" t="s">
        <v>77</v>
      </c>
      <c r="AA87" s="40"/>
      <c r="AB87" s="40"/>
      <c r="AC87" s="40"/>
      <c r="AD87" s="40"/>
      <c r="AE87" s="50" t="s">
        <v>134</v>
      </c>
      <c r="AF87" s="51"/>
      <c r="AG87" s="51"/>
      <c r="AH87" s="51"/>
      <c r="AI87" s="51"/>
      <c r="AJ87" s="51"/>
      <c r="AK87" s="51"/>
      <c r="AL87" s="51"/>
      <c r="AM87" s="51"/>
      <c r="AN87" s="52"/>
      <c r="AO87" s="33"/>
      <c r="AP87" s="34"/>
      <c r="AQ87" s="34"/>
      <c r="AR87" s="34"/>
      <c r="AS87" s="34"/>
      <c r="AT87" s="34"/>
      <c r="AU87" s="34"/>
      <c r="AV87" s="35"/>
      <c r="AW87" s="33">
        <v>761620</v>
      </c>
      <c r="AX87" s="34"/>
      <c r="AY87" s="34"/>
      <c r="AZ87" s="34"/>
      <c r="BA87" s="34"/>
      <c r="BB87" s="34"/>
      <c r="BC87" s="34"/>
      <c r="BD87" s="35"/>
      <c r="BE87" s="33">
        <f>AW87</f>
        <v>761620</v>
      </c>
      <c r="BF87" s="34"/>
      <c r="BG87" s="34"/>
      <c r="BH87" s="34"/>
      <c r="BI87" s="34"/>
      <c r="BJ87" s="34"/>
      <c r="BK87" s="34"/>
      <c r="BL87" s="35"/>
    </row>
    <row r="88" spans="1:79" s="4" customFormat="1" ht="12.75" hidden="1" customHeight="1" x14ac:dyDescent="0.2">
      <c r="A88" s="42" t="s">
        <v>93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60"/>
      <c r="CA88" s="4" t="s">
        <v>18</v>
      </c>
    </row>
    <row r="89" spans="1:79" ht="51.75" hidden="1" customHeight="1" x14ac:dyDescent="0.2">
      <c r="A89" s="40">
        <v>10</v>
      </c>
      <c r="B89" s="40"/>
      <c r="C89" s="40"/>
      <c r="D89" s="40"/>
      <c r="E89" s="40"/>
      <c r="F89" s="40"/>
      <c r="G89" s="56" t="s">
        <v>143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8"/>
      <c r="Z89" s="40" t="s">
        <v>77</v>
      </c>
      <c r="AA89" s="40"/>
      <c r="AB89" s="40"/>
      <c r="AC89" s="40"/>
      <c r="AD89" s="40"/>
      <c r="AE89" s="50" t="s">
        <v>140</v>
      </c>
      <c r="AF89" s="51"/>
      <c r="AG89" s="51"/>
      <c r="AH89" s="51"/>
      <c r="AI89" s="51"/>
      <c r="AJ89" s="51"/>
      <c r="AK89" s="51"/>
      <c r="AL89" s="51"/>
      <c r="AM89" s="51"/>
      <c r="AN89" s="52"/>
      <c r="AO89" s="33"/>
      <c r="AP89" s="34"/>
      <c r="AQ89" s="34"/>
      <c r="AR89" s="34"/>
      <c r="AS89" s="34"/>
      <c r="AT89" s="34"/>
      <c r="AU89" s="34"/>
      <c r="AV89" s="35"/>
      <c r="AW89" s="33">
        <f>AK54</f>
        <v>0</v>
      </c>
      <c r="AX89" s="34"/>
      <c r="AY89" s="34"/>
      <c r="AZ89" s="34"/>
      <c r="BA89" s="34"/>
      <c r="BB89" s="34"/>
      <c r="BC89" s="34"/>
      <c r="BD89" s="35"/>
      <c r="BE89" s="33">
        <f>AW89</f>
        <v>0</v>
      </c>
      <c r="BF89" s="34"/>
      <c r="BG89" s="34"/>
      <c r="BH89" s="34"/>
      <c r="BI89" s="34"/>
      <c r="BJ89" s="34"/>
      <c r="BK89" s="34"/>
      <c r="BL89" s="35"/>
    </row>
    <row r="90" spans="1:79" s="4" customFormat="1" ht="12.75" customHeight="1" x14ac:dyDescent="0.2">
      <c r="A90" s="45">
        <v>0</v>
      </c>
      <c r="B90" s="45"/>
      <c r="C90" s="45"/>
      <c r="D90" s="45"/>
      <c r="E90" s="45"/>
      <c r="F90" s="45"/>
      <c r="G90" s="42" t="s">
        <v>67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/>
      <c r="AA90" s="45"/>
      <c r="AB90" s="45"/>
      <c r="AC90" s="45"/>
      <c r="AD90" s="45"/>
      <c r="AE90" s="46"/>
      <c r="AF90" s="47"/>
      <c r="AG90" s="47"/>
      <c r="AH90" s="47"/>
      <c r="AI90" s="47"/>
      <c r="AJ90" s="47"/>
      <c r="AK90" s="47"/>
      <c r="AL90" s="47"/>
      <c r="AM90" s="47"/>
      <c r="AN90" s="48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</row>
    <row r="91" spans="1:79" s="4" customFormat="1" ht="12.75" customHeight="1" x14ac:dyDescent="0.2">
      <c r="A91" s="42" t="s">
        <v>89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60"/>
      <c r="CA91" s="4" t="s">
        <v>18</v>
      </c>
    </row>
    <row r="92" spans="1:79" ht="31.5" customHeight="1" x14ac:dyDescent="0.2">
      <c r="A92" s="40">
        <v>7</v>
      </c>
      <c r="B92" s="40"/>
      <c r="C92" s="40"/>
      <c r="D92" s="40"/>
      <c r="E92" s="40"/>
      <c r="F92" s="40"/>
      <c r="G92" s="50" t="s">
        <v>104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40" t="s">
        <v>75</v>
      </c>
      <c r="AA92" s="40"/>
      <c r="AB92" s="40"/>
      <c r="AC92" s="40"/>
      <c r="AD92" s="40"/>
      <c r="AE92" s="36" t="s">
        <v>121</v>
      </c>
      <c r="AF92" s="37"/>
      <c r="AG92" s="37"/>
      <c r="AH92" s="37"/>
      <c r="AI92" s="37"/>
      <c r="AJ92" s="37"/>
      <c r="AK92" s="37"/>
      <c r="AL92" s="37"/>
      <c r="AM92" s="37"/>
      <c r="AN92" s="38"/>
      <c r="AO92" s="39">
        <v>6499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f>AO92</f>
        <v>6499</v>
      </c>
      <c r="BF92" s="39"/>
      <c r="BG92" s="39"/>
      <c r="BH92" s="39"/>
      <c r="BI92" s="39"/>
      <c r="BJ92" s="39"/>
      <c r="BK92" s="39"/>
      <c r="BL92" s="39"/>
    </row>
    <row r="93" spans="1:79" ht="94.5" hidden="1" customHeight="1" x14ac:dyDescent="0.2">
      <c r="A93" s="40">
        <v>11</v>
      </c>
      <c r="B93" s="40"/>
      <c r="C93" s="40"/>
      <c r="D93" s="40"/>
      <c r="E93" s="40"/>
      <c r="F93" s="40"/>
      <c r="G93" s="50" t="s">
        <v>95</v>
      </c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40" t="s">
        <v>94</v>
      </c>
      <c r="AA93" s="40"/>
      <c r="AB93" s="40"/>
      <c r="AC93" s="40"/>
      <c r="AD93" s="40"/>
      <c r="AE93" s="61" t="s">
        <v>96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>
        <f>AW93</f>
        <v>0</v>
      </c>
      <c r="BF93" s="41"/>
      <c r="BG93" s="41"/>
      <c r="BH93" s="41"/>
      <c r="BI93" s="41"/>
      <c r="BJ93" s="41"/>
      <c r="BK93" s="41"/>
      <c r="BL93" s="41"/>
    </row>
    <row r="94" spans="1:79" ht="43.5" customHeight="1" x14ac:dyDescent="0.2">
      <c r="A94" s="40">
        <v>8</v>
      </c>
      <c r="B94" s="40"/>
      <c r="C94" s="40"/>
      <c r="D94" s="40"/>
      <c r="E94" s="40"/>
      <c r="F94" s="40"/>
      <c r="G94" s="50" t="s">
        <v>105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40" t="s">
        <v>75</v>
      </c>
      <c r="AA94" s="40"/>
      <c r="AB94" s="40"/>
      <c r="AC94" s="40"/>
      <c r="AD94" s="40"/>
      <c r="AE94" s="36" t="s">
        <v>122</v>
      </c>
      <c r="AF94" s="37"/>
      <c r="AG94" s="37"/>
      <c r="AH94" s="37"/>
      <c r="AI94" s="37"/>
      <c r="AJ94" s="37"/>
      <c r="AK94" s="37"/>
      <c r="AL94" s="37"/>
      <c r="AM94" s="37"/>
      <c r="AN94" s="38"/>
      <c r="AO94" s="39">
        <v>461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f>AO94</f>
        <v>461</v>
      </c>
      <c r="BF94" s="39"/>
      <c r="BG94" s="39"/>
      <c r="BH94" s="39"/>
      <c r="BI94" s="39"/>
      <c r="BJ94" s="39"/>
      <c r="BK94" s="39"/>
      <c r="BL94" s="39"/>
    </row>
    <row r="95" spans="1:79" ht="21" customHeight="1" x14ac:dyDescent="0.2">
      <c r="A95" s="40">
        <v>9</v>
      </c>
      <c r="B95" s="40"/>
      <c r="C95" s="40"/>
      <c r="D95" s="40"/>
      <c r="E95" s="40"/>
      <c r="F95" s="40"/>
      <c r="G95" s="50" t="s">
        <v>106</v>
      </c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31"/>
      <c r="Y95" s="32"/>
      <c r="Z95" s="40" t="s">
        <v>94</v>
      </c>
      <c r="AA95" s="40"/>
      <c r="AB95" s="40"/>
      <c r="AC95" s="40"/>
      <c r="AD95" s="40"/>
      <c r="AE95" s="50" t="s">
        <v>107</v>
      </c>
      <c r="AF95" s="67"/>
      <c r="AG95" s="67"/>
      <c r="AH95" s="67"/>
      <c r="AI95" s="67"/>
      <c r="AJ95" s="67"/>
      <c r="AK95" s="67"/>
      <c r="AL95" s="67"/>
      <c r="AM95" s="67"/>
      <c r="AN95" s="68"/>
      <c r="AO95" s="79">
        <v>41</v>
      </c>
      <c r="AP95" s="80"/>
      <c r="AQ95" s="80"/>
      <c r="AR95" s="80"/>
      <c r="AS95" s="80"/>
      <c r="AT95" s="80"/>
      <c r="AU95" s="80"/>
      <c r="AV95" s="81"/>
      <c r="AW95" s="79"/>
      <c r="AX95" s="80"/>
      <c r="AY95" s="80"/>
      <c r="AZ95" s="80"/>
      <c r="BA95" s="80"/>
      <c r="BB95" s="80"/>
      <c r="BC95" s="80"/>
      <c r="BD95" s="81"/>
      <c r="BE95" s="39">
        <f>AO95</f>
        <v>41</v>
      </c>
      <c r="BF95" s="39"/>
      <c r="BG95" s="39"/>
      <c r="BH95" s="39"/>
      <c r="BI95" s="39"/>
      <c r="BJ95" s="39"/>
      <c r="BK95" s="39"/>
      <c r="BL95" s="39"/>
    </row>
    <row r="96" spans="1:79" ht="30" hidden="1" customHeight="1" x14ac:dyDescent="0.2">
      <c r="A96" s="40">
        <v>13</v>
      </c>
      <c r="B96" s="40"/>
      <c r="C96" s="40"/>
      <c r="D96" s="40"/>
      <c r="E96" s="40"/>
      <c r="F96" s="40"/>
      <c r="G96" s="50" t="s">
        <v>124</v>
      </c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8"/>
      <c r="Z96" s="40" t="s">
        <v>66</v>
      </c>
      <c r="AA96" s="40"/>
      <c r="AB96" s="40"/>
      <c r="AC96" s="40"/>
      <c r="AD96" s="40"/>
      <c r="AE96" s="73" t="s">
        <v>123</v>
      </c>
      <c r="AF96" s="74"/>
      <c r="AG96" s="74"/>
      <c r="AH96" s="74"/>
      <c r="AI96" s="74"/>
      <c r="AJ96" s="74"/>
      <c r="AK96" s="74"/>
      <c r="AL96" s="74"/>
      <c r="AM96" s="74"/>
      <c r="AN96" s="75"/>
      <c r="AO96" s="41"/>
      <c r="AP96" s="41"/>
      <c r="AQ96" s="41"/>
      <c r="AR96" s="41"/>
      <c r="AS96" s="41"/>
      <c r="AT96" s="41"/>
      <c r="AU96" s="41"/>
      <c r="AV96" s="41"/>
      <c r="AW96" s="41">
        <v>1</v>
      </c>
      <c r="AX96" s="41"/>
      <c r="AY96" s="41"/>
      <c r="AZ96" s="41"/>
      <c r="BA96" s="41"/>
      <c r="BB96" s="41"/>
      <c r="BC96" s="41"/>
      <c r="BD96" s="41"/>
      <c r="BE96" s="41">
        <f>AW96</f>
        <v>1</v>
      </c>
      <c r="BF96" s="41"/>
      <c r="BG96" s="41"/>
      <c r="BH96" s="41"/>
      <c r="BI96" s="41"/>
      <c r="BJ96" s="41"/>
      <c r="BK96" s="41"/>
      <c r="BL96" s="41"/>
    </row>
    <row r="97" spans="1:79" s="4" customFormat="1" ht="12.75" hidden="1" customHeight="1" x14ac:dyDescent="0.2">
      <c r="A97" s="42" t="s">
        <v>149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60"/>
      <c r="CA97" s="4" t="s">
        <v>18</v>
      </c>
    </row>
    <row r="98" spans="1:79" ht="36.75" hidden="1" customHeight="1" x14ac:dyDescent="0.2">
      <c r="A98" s="40">
        <v>14</v>
      </c>
      <c r="B98" s="40"/>
      <c r="C98" s="40"/>
      <c r="D98" s="40"/>
      <c r="E98" s="40"/>
      <c r="F98" s="40"/>
      <c r="G98" s="53" t="s">
        <v>138</v>
      </c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5"/>
      <c r="Z98" s="40" t="s">
        <v>94</v>
      </c>
      <c r="AA98" s="40"/>
      <c r="AB98" s="40"/>
      <c r="AC98" s="40"/>
      <c r="AD98" s="40"/>
      <c r="AE98" s="50" t="s">
        <v>134</v>
      </c>
      <c r="AF98" s="51"/>
      <c r="AG98" s="51"/>
      <c r="AH98" s="51"/>
      <c r="AI98" s="51"/>
      <c r="AJ98" s="51"/>
      <c r="AK98" s="51"/>
      <c r="AL98" s="51"/>
      <c r="AM98" s="51"/>
      <c r="AN98" s="52"/>
      <c r="AO98" s="39"/>
      <c r="AP98" s="39"/>
      <c r="AQ98" s="39"/>
      <c r="AR98" s="39"/>
      <c r="AS98" s="39"/>
      <c r="AT98" s="39"/>
      <c r="AU98" s="39"/>
      <c r="AV98" s="39"/>
      <c r="AW98" s="39">
        <v>2</v>
      </c>
      <c r="AX98" s="39"/>
      <c r="AY98" s="39"/>
      <c r="AZ98" s="39"/>
      <c r="BA98" s="39"/>
      <c r="BB98" s="39"/>
      <c r="BC98" s="39"/>
      <c r="BD98" s="39"/>
      <c r="BE98" s="39">
        <f>AW98</f>
        <v>2</v>
      </c>
      <c r="BF98" s="39"/>
      <c r="BG98" s="39"/>
      <c r="BH98" s="39"/>
      <c r="BI98" s="39"/>
      <c r="BJ98" s="39"/>
      <c r="BK98" s="39"/>
      <c r="BL98" s="39"/>
    </row>
    <row r="99" spans="1:79" ht="36.75" hidden="1" customHeight="1" x14ac:dyDescent="0.2">
      <c r="A99" s="40">
        <v>15</v>
      </c>
      <c r="B99" s="40"/>
      <c r="C99" s="40"/>
      <c r="D99" s="40"/>
      <c r="E99" s="40"/>
      <c r="F99" s="40"/>
      <c r="G99" s="53" t="s">
        <v>150</v>
      </c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5"/>
      <c r="Z99" s="40" t="s">
        <v>94</v>
      </c>
      <c r="AA99" s="40"/>
      <c r="AB99" s="40"/>
      <c r="AC99" s="40"/>
      <c r="AD99" s="40"/>
      <c r="AE99" s="50" t="s">
        <v>134</v>
      </c>
      <c r="AF99" s="51"/>
      <c r="AG99" s="51"/>
      <c r="AH99" s="51"/>
      <c r="AI99" s="51"/>
      <c r="AJ99" s="51"/>
      <c r="AK99" s="51"/>
      <c r="AL99" s="51"/>
      <c r="AM99" s="51"/>
      <c r="AN99" s="52"/>
      <c r="AO99" s="39"/>
      <c r="AP99" s="39"/>
      <c r="AQ99" s="39"/>
      <c r="AR99" s="39"/>
      <c r="AS99" s="39"/>
      <c r="AT99" s="39"/>
      <c r="AU99" s="39"/>
      <c r="AV99" s="39"/>
      <c r="AW99" s="39">
        <v>1</v>
      </c>
      <c r="AX99" s="39"/>
      <c r="AY99" s="39"/>
      <c r="AZ99" s="39"/>
      <c r="BA99" s="39"/>
      <c r="BB99" s="39"/>
      <c r="BC99" s="39"/>
      <c r="BD99" s="39"/>
      <c r="BE99" s="39">
        <f>AW99</f>
        <v>1</v>
      </c>
      <c r="BF99" s="39"/>
      <c r="BG99" s="39"/>
      <c r="BH99" s="39"/>
      <c r="BI99" s="39"/>
      <c r="BJ99" s="39"/>
      <c r="BK99" s="39"/>
      <c r="BL99" s="39"/>
    </row>
    <row r="100" spans="1:79" s="4" customFormat="1" ht="12.75" hidden="1" customHeight="1" x14ac:dyDescent="0.2">
      <c r="A100" s="42" t="s">
        <v>93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60"/>
      <c r="CA100" s="4" t="s">
        <v>18</v>
      </c>
    </row>
    <row r="101" spans="1:79" ht="21.75" hidden="1" customHeight="1" x14ac:dyDescent="0.2">
      <c r="A101" s="40">
        <v>16</v>
      </c>
      <c r="B101" s="40"/>
      <c r="C101" s="40"/>
      <c r="D101" s="40"/>
      <c r="E101" s="40"/>
      <c r="F101" s="40"/>
      <c r="G101" s="56" t="s">
        <v>144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8"/>
      <c r="Z101" s="40" t="s">
        <v>66</v>
      </c>
      <c r="AA101" s="40"/>
      <c r="AB101" s="40"/>
      <c r="AC101" s="40"/>
      <c r="AD101" s="40"/>
      <c r="AE101" s="50" t="s">
        <v>126</v>
      </c>
      <c r="AF101" s="51"/>
      <c r="AG101" s="51"/>
      <c r="AH101" s="51"/>
      <c r="AI101" s="51"/>
      <c r="AJ101" s="51"/>
      <c r="AK101" s="51"/>
      <c r="AL101" s="51"/>
      <c r="AM101" s="51"/>
      <c r="AN101" s="52"/>
      <c r="AO101" s="33"/>
      <c r="AP101" s="34"/>
      <c r="AQ101" s="34"/>
      <c r="AR101" s="34"/>
      <c r="AS101" s="34"/>
      <c r="AT101" s="34"/>
      <c r="AU101" s="34"/>
      <c r="AV101" s="35"/>
      <c r="AW101" s="33">
        <v>4</v>
      </c>
      <c r="AX101" s="34"/>
      <c r="AY101" s="34"/>
      <c r="AZ101" s="34"/>
      <c r="BA101" s="34"/>
      <c r="BB101" s="34"/>
      <c r="BC101" s="34"/>
      <c r="BD101" s="35"/>
      <c r="BE101" s="33">
        <f>AW101</f>
        <v>4</v>
      </c>
      <c r="BF101" s="34"/>
      <c r="BG101" s="34"/>
      <c r="BH101" s="34"/>
      <c r="BI101" s="34"/>
      <c r="BJ101" s="34"/>
      <c r="BK101" s="34"/>
      <c r="BL101" s="35"/>
    </row>
    <row r="102" spans="1:79" s="4" customFormat="1" ht="12.75" customHeight="1" x14ac:dyDescent="0.2">
      <c r="A102" s="45">
        <v>0</v>
      </c>
      <c r="B102" s="45"/>
      <c r="C102" s="45"/>
      <c r="D102" s="45"/>
      <c r="E102" s="45"/>
      <c r="F102" s="45"/>
      <c r="G102" s="42" t="s">
        <v>68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4"/>
      <c r="Z102" s="45"/>
      <c r="AA102" s="45"/>
      <c r="AB102" s="45"/>
      <c r="AC102" s="45"/>
      <c r="AD102" s="45"/>
      <c r="AE102" s="46"/>
      <c r="AF102" s="47"/>
      <c r="AG102" s="47"/>
      <c r="AH102" s="47"/>
      <c r="AI102" s="47"/>
      <c r="AJ102" s="47"/>
      <c r="AK102" s="47"/>
      <c r="AL102" s="47"/>
      <c r="AM102" s="47"/>
      <c r="AN102" s="48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</row>
    <row r="103" spans="1:79" s="4" customFormat="1" ht="18" hidden="1" customHeight="1" x14ac:dyDescent="0.2">
      <c r="A103" s="42" t="s">
        <v>89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60"/>
      <c r="CA103" s="4" t="s">
        <v>18</v>
      </c>
    </row>
    <row r="104" spans="1:79" ht="25.5" customHeight="1" x14ac:dyDescent="0.2">
      <c r="A104" s="40">
        <v>10</v>
      </c>
      <c r="B104" s="40"/>
      <c r="C104" s="40"/>
      <c r="D104" s="40"/>
      <c r="E104" s="40"/>
      <c r="F104" s="40"/>
      <c r="G104" s="50" t="s">
        <v>108</v>
      </c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2"/>
      <c r="Z104" s="40" t="s">
        <v>77</v>
      </c>
      <c r="AA104" s="40"/>
      <c r="AB104" s="40"/>
      <c r="AC104" s="40"/>
      <c r="AD104" s="40"/>
      <c r="AE104" s="50" t="s">
        <v>126</v>
      </c>
      <c r="AF104" s="51"/>
      <c r="AG104" s="51"/>
      <c r="AH104" s="51"/>
      <c r="AI104" s="51"/>
      <c r="AJ104" s="51"/>
      <c r="AK104" s="51"/>
      <c r="AL104" s="51"/>
      <c r="AM104" s="51"/>
      <c r="AN104" s="52"/>
      <c r="AO104" s="39">
        <f>AC56/AO92</f>
        <v>12598.487305739345</v>
      </c>
      <c r="AP104" s="39"/>
      <c r="AQ104" s="39"/>
      <c r="AR104" s="39"/>
      <c r="AS104" s="39"/>
      <c r="AT104" s="39"/>
      <c r="AU104" s="39"/>
      <c r="AV104" s="39"/>
      <c r="AW104" s="39">
        <v>0</v>
      </c>
      <c r="AX104" s="39"/>
      <c r="AY104" s="39"/>
      <c r="AZ104" s="39"/>
      <c r="BA104" s="39"/>
      <c r="BB104" s="39"/>
      <c r="BC104" s="39"/>
      <c r="BD104" s="39"/>
      <c r="BE104" s="39">
        <f>AO104</f>
        <v>12598.487305739345</v>
      </c>
      <c r="BF104" s="39"/>
      <c r="BG104" s="39"/>
      <c r="BH104" s="39"/>
      <c r="BI104" s="39"/>
      <c r="BJ104" s="39"/>
      <c r="BK104" s="39"/>
      <c r="BL104" s="39"/>
    </row>
    <row r="105" spans="1:79" ht="38.25" hidden="1" customHeight="1" x14ac:dyDescent="0.2">
      <c r="A105" s="40">
        <v>11</v>
      </c>
      <c r="B105" s="40"/>
      <c r="C105" s="40"/>
      <c r="D105" s="40"/>
      <c r="E105" s="40"/>
      <c r="F105" s="40"/>
      <c r="G105" s="50" t="s">
        <v>83</v>
      </c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2"/>
      <c r="Z105" s="40" t="s">
        <v>76</v>
      </c>
      <c r="AA105" s="40"/>
      <c r="AB105" s="40"/>
      <c r="AC105" s="40"/>
      <c r="AD105" s="40"/>
      <c r="AE105" s="36" t="s">
        <v>90</v>
      </c>
      <c r="AF105" s="37"/>
      <c r="AG105" s="37"/>
      <c r="AH105" s="37"/>
      <c r="AI105" s="37"/>
      <c r="AJ105" s="37"/>
      <c r="AK105" s="37"/>
      <c r="AL105" s="37"/>
      <c r="AM105" s="37"/>
      <c r="AN105" s="38"/>
      <c r="AO105" s="39">
        <f>AO92*AO115*80%</f>
        <v>519920</v>
      </c>
      <c r="AP105" s="39"/>
      <c r="AQ105" s="39"/>
      <c r="AR105" s="39"/>
      <c r="AS105" s="39"/>
      <c r="AT105" s="39"/>
      <c r="AU105" s="39"/>
      <c r="AV105" s="39"/>
      <c r="AW105" s="41">
        <v>0</v>
      </c>
      <c r="AX105" s="41"/>
      <c r="AY105" s="41"/>
      <c r="AZ105" s="41"/>
      <c r="BA105" s="41"/>
      <c r="BB105" s="41"/>
      <c r="BC105" s="41"/>
      <c r="BD105" s="41"/>
      <c r="BE105" s="39">
        <f>AO105</f>
        <v>519920</v>
      </c>
      <c r="BF105" s="39"/>
      <c r="BG105" s="39"/>
      <c r="BH105" s="39"/>
      <c r="BI105" s="39"/>
      <c r="BJ105" s="39"/>
      <c r="BK105" s="39"/>
      <c r="BL105" s="39"/>
    </row>
    <row r="106" spans="1:79" ht="25.5" hidden="1" customHeight="1" x14ac:dyDescent="0.2">
      <c r="A106" s="40">
        <v>16</v>
      </c>
      <c r="B106" s="40"/>
      <c r="C106" s="40"/>
      <c r="D106" s="40"/>
      <c r="E106" s="40"/>
      <c r="F106" s="40"/>
      <c r="G106" s="50" t="s">
        <v>125</v>
      </c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8"/>
      <c r="Z106" s="40" t="s">
        <v>66</v>
      </c>
      <c r="AA106" s="40"/>
      <c r="AB106" s="40"/>
      <c r="AC106" s="40"/>
      <c r="AD106" s="40"/>
      <c r="AE106" s="36" t="s">
        <v>123</v>
      </c>
      <c r="AF106" s="37"/>
      <c r="AG106" s="37"/>
      <c r="AH106" s="37"/>
      <c r="AI106" s="37"/>
      <c r="AJ106" s="37"/>
      <c r="AK106" s="37"/>
      <c r="AL106" s="37"/>
      <c r="AM106" s="37"/>
      <c r="AN106" s="38"/>
      <c r="AO106" s="41"/>
      <c r="AP106" s="41"/>
      <c r="AQ106" s="41"/>
      <c r="AR106" s="41"/>
      <c r="AS106" s="41"/>
      <c r="AT106" s="41"/>
      <c r="AU106" s="41"/>
      <c r="AV106" s="41"/>
      <c r="AW106" s="41">
        <v>62380</v>
      </c>
      <c r="AX106" s="41"/>
      <c r="AY106" s="41"/>
      <c r="AZ106" s="41"/>
      <c r="BA106" s="41"/>
      <c r="BB106" s="41"/>
      <c r="BC106" s="41"/>
      <c r="BD106" s="41"/>
      <c r="BE106" s="41">
        <f>AW106</f>
        <v>62380</v>
      </c>
      <c r="BF106" s="41"/>
      <c r="BG106" s="41"/>
      <c r="BH106" s="41"/>
      <c r="BI106" s="41"/>
      <c r="BJ106" s="41"/>
      <c r="BK106" s="41"/>
      <c r="BL106" s="41"/>
    </row>
    <row r="107" spans="1:79" ht="17.25" hidden="1" customHeight="1" x14ac:dyDescent="0.2">
      <c r="A107" s="42" t="s">
        <v>149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60"/>
    </row>
    <row r="108" spans="1:79" ht="35.25" hidden="1" customHeight="1" x14ac:dyDescent="0.2">
      <c r="A108" s="40">
        <v>18</v>
      </c>
      <c r="B108" s="40"/>
      <c r="C108" s="40"/>
      <c r="D108" s="40"/>
      <c r="E108" s="40"/>
      <c r="F108" s="40"/>
      <c r="G108" s="53" t="s">
        <v>132</v>
      </c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5"/>
      <c r="Z108" s="40" t="s">
        <v>77</v>
      </c>
      <c r="AA108" s="40"/>
      <c r="AB108" s="40"/>
      <c r="AC108" s="40"/>
      <c r="AD108" s="40"/>
      <c r="AE108" s="50" t="s">
        <v>134</v>
      </c>
      <c r="AF108" s="51"/>
      <c r="AG108" s="51"/>
      <c r="AH108" s="51"/>
      <c r="AI108" s="51"/>
      <c r="AJ108" s="51"/>
      <c r="AK108" s="51"/>
      <c r="AL108" s="51"/>
      <c r="AM108" s="51"/>
      <c r="AN108" s="52"/>
      <c r="AO108" s="39"/>
      <c r="AP108" s="39"/>
      <c r="AQ108" s="39"/>
      <c r="AR108" s="39"/>
      <c r="AS108" s="39"/>
      <c r="AT108" s="39"/>
      <c r="AU108" s="39"/>
      <c r="AV108" s="39"/>
      <c r="AW108" s="39">
        <f>AW86</f>
        <v>1265506</v>
      </c>
      <c r="AX108" s="39"/>
      <c r="AY108" s="39"/>
      <c r="AZ108" s="39"/>
      <c r="BA108" s="39"/>
      <c r="BB108" s="39"/>
      <c r="BC108" s="39"/>
      <c r="BD108" s="39"/>
      <c r="BE108" s="39">
        <f>AW108</f>
        <v>1265506</v>
      </c>
      <c r="BF108" s="39"/>
      <c r="BG108" s="39"/>
      <c r="BH108" s="39"/>
      <c r="BI108" s="39"/>
      <c r="BJ108" s="39"/>
      <c r="BK108" s="39"/>
      <c r="BL108" s="39"/>
    </row>
    <row r="109" spans="1:79" ht="27" hidden="1" customHeight="1" x14ac:dyDescent="0.2">
      <c r="A109" s="40">
        <v>19</v>
      </c>
      <c r="B109" s="40"/>
      <c r="C109" s="40"/>
      <c r="D109" s="40"/>
      <c r="E109" s="40"/>
      <c r="F109" s="40"/>
      <c r="G109" s="53" t="s">
        <v>139</v>
      </c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5"/>
      <c r="Z109" s="40" t="s">
        <v>77</v>
      </c>
      <c r="AA109" s="40"/>
      <c r="AB109" s="40"/>
      <c r="AC109" s="40"/>
      <c r="AD109" s="40"/>
      <c r="AE109" s="50" t="s">
        <v>134</v>
      </c>
      <c r="AF109" s="51"/>
      <c r="AG109" s="51"/>
      <c r="AH109" s="51"/>
      <c r="AI109" s="51"/>
      <c r="AJ109" s="51"/>
      <c r="AK109" s="51"/>
      <c r="AL109" s="51"/>
      <c r="AM109" s="51"/>
      <c r="AN109" s="52"/>
      <c r="AO109" s="39"/>
      <c r="AP109" s="39"/>
      <c r="AQ109" s="39"/>
      <c r="AR109" s="39"/>
      <c r="AS109" s="39"/>
      <c r="AT109" s="39"/>
      <c r="AU109" s="39"/>
      <c r="AV109" s="39"/>
      <c r="AW109" s="39">
        <f>AW85</f>
        <v>2474757</v>
      </c>
      <c r="AX109" s="39"/>
      <c r="AY109" s="39"/>
      <c r="AZ109" s="39"/>
      <c r="BA109" s="39"/>
      <c r="BB109" s="39"/>
      <c r="BC109" s="39"/>
      <c r="BD109" s="39"/>
      <c r="BE109" s="39">
        <f>AW109</f>
        <v>2474757</v>
      </c>
      <c r="BF109" s="39"/>
      <c r="BG109" s="39"/>
      <c r="BH109" s="39"/>
      <c r="BI109" s="39"/>
      <c r="BJ109" s="39"/>
      <c r="BK109" s="39"/>
      <c r="BL109" s="39"/>
    </row>
    <row r="110" spans="1:79" ht="27" hidden="1" customHeight="1" x14ac:dyDescent="0.2">
      <c r="A110" s="40">
        <v>20</v>
      </c>
      <c r="B110" s="40"/>
      <c r="C110" s="40"/>
      <c r="D110" s="40"/>
      <c r="E110" s="40"/>
      <c r="F110" s="40"/>
      <c r="G110" s="53" t="s">
        <v>151</v>
      </c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5"/>
      <c r="Z110" s="40" t="s">
        <v>77</v>
      </c>
      <c r="AA110" s="40"/>
      <c r="AB110" s="40"/>
      <c r="AC110" s="40"/>
      <c r="AD110" s="40"/>
      <c r="AE110" s="50" t="s">
        <v>134</v>
      </c>
      <c r="AF110" s="51"/>
      <c r="AG110" s="51"/>
      <c r="AH110" s="51"/>
      <c r="AI110" s="51"/>
      <c r="AJ110" s="51"/>
      <c r="AK110" s="51"/>
      <c r="AL110" s="51"/>
      <c r="AM110" s="51"/>
      <c r="AN110" s="52"/>
      <c r="AO110" s="39"/>
      <c r="AP110" s="39"/>
      <c r="AQ110" s="39"/>
      <c r="AR110" s="39"/>
      <c r="AS110" s="39"/>
      <c r="AT110" s="39"/>
      <c r="AU110" s="39"/>
      <c r="AV110" s="39"/>
      <c r="AW110" s="39">
        <f>AW87</f>
        <v>761620</v>
      </c>
      <c r="AX110" s="39"/>
      <c r="AY110" s="39"/>
      <c r="AZ110" s="39"/>
      <c r="BA110" s="39"/>
      <c r="BB110" s="39"/>
      <c r="BC110" s="39"/>
      <c r="BD110" s="39"/>
      <c r="BE110" s="39">
        <f>AW110</f>
        <v>761620</v>
      </c>
      <c r="BF110" s="39"/>
      <c r="BG110" s="39"/>
      <c r="BH110" s="39"/>
      <c r="BI110" s="39"/>
      <c r="BJ110" s="39"/>
      <c r="BK110" s="39"/>
      <c r="BL110" s="39"/>
    </row>
    <row r="111" spans="1:79" s="4" customFormat="1" ht="12.75" hidden="1" customHeight="1" x14ac:dyDescent="0.2">
      <c r="A111" s="42" t="s">
        <v>93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60"/>
      <c r="CA111" s="4" t="s">
        <v>18</v>
      </c>
    </row>
    <row r="112" spans="1:79" ht="32.25" hidden="1" customHeight="1" x14ac:dyDescent="0.2">
      <c r="A112" s="40">
        <v>21</v>
      </c>
      <c r="B112" s="40"/>
      <c r="C112" s="40"/>
      <c r="D112" s="40"/>
      <c r="E112" s="40"/>
      <c r="F112" s="40"/>
      <c r="G112" s="56" t="s">
        <v>145</v>
      </c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8"/>
      <c r="Z112" s="40" t="s">
        <v>77</v>
      </c>
      <c r="AA112" s="40"/>
      <c r="AB112" s="40"/>
      <c r="AC112" s="40"/>
      <c r="AD112" s="40"/>
      <c r="AE112" s="50" t="s">
        <v>140</v>
      </c>
      <c r="AF112" s="51"/>
      <c r="AG112" s="51"/>
      <c r="AH112" s="51"/>
      <c r="AI112" s="51"/>
      <c r="AJ112" s="51"/>
      <c r="AK112" s="51"/>
      <c r="AL112" s="51"/>
      <c r="AM112" s="51"/>
      <c r="AN112" s="52"/>
      <c r="AO112" s="33"/>
      <c r="AP112" s="34"/>
      <c r="AQ112" s="34"/>
      <c r="AR112" s="34"/>
      <c r="AS112" s="34"/>
      <c r="AT112" s="34"/>
      <c r="AU112" s="34"/>
      <c r="AV112" s="35"/>
      <c r="AW112" s="33">
        <f>AW89/AW101</f>
        <v>0</v>
      </c>
      <c r="AX112" s="34"/>
      <c r="AY112" s="34"/>
      <c r="AZ112" s="34"/>
      <c r="BA112" s="34"/>
      <c r="BB112" s="34"/>
      <c r="BC112" s="34"/>
      <c r="BD112" s="35"/>
      <c r="BE112" s="33">
        <f>AW112</f>
        <v>0</v>
      </c>
      <c r="BF112" s="34"/>
      <c r="BG112" s="34"/>
      <c r="BH112" s="34"/>
      <c r="BI112" s="34"/>
      <c r="BJ112" s="34"/>
      <c r="BK112" s="34"/>
      <c r="BL112" s="35"/>
    </row>
    <row r="113" spans="1:79" s="4" customFormat="1" ht="12.75" customHeight="1" x14ac:dyDescent="0.2">
      <c r="A113" s="45">
        <v>0</v>
      </c>
      <c r="B113" s="45"/>
      <c r="C113" s="45"/>
      <c r="D113" s="45"/>
      <c r="E113" s="45"/>
      <c r="F113" s="45"/>
      <c r="G113" s="42" t="s">
        <v>78</v>
      </c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4"/>
      <c r="Z113" s="45"/>
      <c r="AA113" s="45"/>
      <c r="AB113" s="45"/>
      <c r="AC113" s="45"/>
      <c r="AD113" s="45"/>
      <c r="AE113" s="46"/>
      <c r="AF113" s="47"/>
      <c r="AG113" s="47"/>
      <c r="AH113" s="47"/>
      <c r="AI113" s="47"/>
      <c r="AJ113" s="47"/>
      <c r="AK113" s="47"/>
      <c r="AL113" s="47"/>
      <c r="AM113" s="47"/>
      <c r="AN113" s="48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</row>
    <row r="114" spans="1:79" s="4" customFormat="1" ht="18" hidden="1" customHeight="1" x14ac:dyDescent="0.2">
      <c r="A114" s="42" t="s">
        <v>89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60"/>
      <c r="CA114" s="4" t="s">
        <v>18</v>
      </c>
    </row>
    <row r="115" spans="1:79" ht="30.75" customHeight="1" x14ac:dyDescent="0.2">
      <c r="A115" s="40">
        <v>11</v>
      </c>
      <c r="B115" s="40"/>
      <c r="C115" s="40"/>
      <c r="D115" s="40"/>
      <c r="E115" s="40"/>
      <c r="F115" s="40"/>
      <c r="G115" s="50" t="s">
        <v>109</v>
      </c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2"/>
      <c r="Z115" s="40" t="s">
        <v>92</v>
      </c>
      <c r="AA115" s="40"/>
      <c r="AB115" s="40"/>
      <c r="AC115" s="40"/>
      <c r="AD115" s="40"/>
      <c r="AE115" s="50" t="s">
        <v>110</v>
      </c>
      <c r="AF115" s="51"/>
      <c r="AG115" s="51"/>
      <c r="AH115" s="51"/>
      <c r="AI115" s="51"/>
      <c r="AJ115" s="51"/>
      <c r="AK115" s="51"/>
      <c r="AL115" s="51"/>
      <c r="AM115" s="51"/>
      <c r="AN115" s="52"/>
      <c r="AO115" s="39">
        <v>100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>
        <f>AO115</f>
        <v>100</v>
      </c>
      <c r="BF115" s="39"/>
      <c r="BG115" s="39"/>
      <c r="BH115" s="39"/>
      <c r="BI115" s="39"/>
      <c r="BJ115" s="39"/>
      <c r="BK115" s="39"/>
      <c r="BL115" s="39"/>
    </row>
    <row r="116" spans="1:79" ht="39" customHeight="1" x14ac:dyDescent="0.2">
      <c r="A116" s="40">
        <v>12</v>
      </c>
      <c r="B116" s="40"/>
      <c r="C116" s="40"/>
      <c r="D116" s="40"/>
      <c r="E116" s="40"/>
      <c r="F116" s="40"/>
      <c r="G116" s="50" t="s">
        <v>111</v>
      </c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2"/>
      <c r="Z116" s="40" t="s">
        <v>92</v>
      </c>
      <c r="AA116" s="40"/>
      <c r="AB116" s="40"/>
      <c r="AC116" s="40"/>
      <c r="AD116" s="40"/>
      <c r="AE116" s="50" t="s">
        <v>119</v>
      </c>
      <c r="AF116" s="51"/>
      <c r="AG116" s="51"/>
      <c r="AH116" s="51"/>
      <c r="AI116" s="51"/>
      <c r="AJ116" s="51"/>
      <c r="AK116" s="51"/>
      <c r="AL116" s="51"/>
      <c r="AM116" s="51"/>
      <c r="AN116" s="52"/>
      <c r="AO116" s="39">
        <v>17</v>
      </c>
      <c r="AP116" s="39"/>
      <c r="AQ116" s="39"/>
      <c r="AR116" s="39"/>
      <c r="AS116" s="39"/>
      <c r="AT116" s="39"/>
      <c r="AU116" s="39"/>
      <c r="AV116" s="39"/>
      <c r="AW116" s="39">
        <v>0</v>
      </c>
      <c r="AX116" s="39"/>
      <c r="AY116" s="39"/>
      <c r="AZ116" s="39"/>
      <c r="BA116" s="39"/>
      <c r="BB116" s="39"/>
      <c r="BC116" s="39"/>
      <c r="BD116" s="39"/>
      <c r="BE116" s="39">
        <f>AO116</f>
        <v>17</v>
      </c>
      <c r="BF116" s="39"/>
      <c r="BG116" s="39"/>
      <c r="BH116" s="39"/>
      <c r="BI116" s="39"/>
      <c r="BJ116" s="39"/>
      <c r="BK116" s="39"/>
      <c r="BL116" s="39"/>
    </row>
    <row r="117" spans="1:79" ht="39" customHeight="1" x14ac:dyDescent="0.2">
      <c r="A117" s="50">
        <v>13</v>
      </c>
      <c r="B117" s="67"/>
      <c r="C117" s="67"/>
      <c r="D117" s="67"/>
      <c r="E117" s="67"/>
      <c r="F117" s="68"/>
      <c r="G117" s="56" t="s">
        <v>112</v>
      </c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31"/>
      <c r="Y117" s="32"/>
      <c r="Z117" s="40" t="s">
        <v>92</v>
      </c>
      <c r="AA117" s="40"/>
      <c r="AB117" s="40"/>
      <c r="AC117" s="40"/>
      <c r="AD117" s="40"/>
      <c r="AE117" s="50" t="s">
        <v>135</v>
      </c>
      <c r="AF117" s="51"/>
      <c r="AG117" s="51"/>
      <c r="AH117" s="51"/>
      <c r="AI117" s="51"/>
      <c r="AJ117" s="51"/>
      <c r="AK117" s="51"/>
      <c r="AL117" s="51"/>
      <c r="AM117" s="51"/>
      <c r="AN117" s="52"/>
      <c r="AO117" s="79">
        <v>-7</v>
      </c>
      <c r="AP117" s="80"/>
      <c r="AQ117" s="80"/>
      <c r="AR117" s="80"/>
      <c r="AS117" s="80"/>
      <c r="AT117" s="80"/>
      <c r="AU117" s="80"/>
      <c r="AV117" s="81"/>
      <c r="AW117" s="79"/>
      <c r="AX117" s="80"/>
      <c r="AY117" s="80"/>
      <c r="AZ117" s="80"/>
      <c r="BA117" s="80"/>
      <c r="BB117" s="80"/>
      <c r="BC117" s="80"/>
      <c r="BD117" s="81"/>
      <c r="BE117" s="39">
        <f>AO117</f>
        <v>-7</v>
      </c>
      <c r="BF117" s="39"/>
      <c r="BG117" s="39"/>
      <c r="BH117" s="39"/>
      <c r="BI117" s="39"/>
      <c r="BJ117" s="39"/>
      <c r="BK117" s="39"/>
      <c r="BL117" s="39"/>
    </row>
    <row r="118" spans="1:79" ht="21" hidden="1" customHeight="1" x14ac:dyDescent="0.2">
      <c r="A118" s="42" t="s">
        <v>149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60"/>
    </row>
    <row r="119" spans="1:79" ht="60" hidden="1" customHeight="1" x14ac:dyDescent="0.2">
      <c r="A119" s="40">
        <v>25</v>
      </c>
      <c r="B119" s="40"/>
      <c r="C119" s="40"/>
      <c r="D119" s="40"/>
      <c r="E119" s="40"/>
      <c r="F119" s="40"/>
      <c r="G119" s="53" t="s">
        <v>152</v>
      </c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5"/>
      <c r="Z119" s="40" t="s">
        <v>92</v>
      </c>
      <c r="AA119" s="40"/>
      <c r="AB119" s="40"/>
      <c r="AC119" s="40"/>
      <c r="AD119" s="40"/>
      <c r="AE119" s="50" t="s">
        <v>133</v>
      </c>
      <c r="AF119" s="51"/>
      <c r="AG119" s="51"/>
      <c r="AH119" s="51"/>
      <c r="AI119" s="51"/>
      <c r="AJ119" s="51"/>
      <c r="AK119" s="51"/>
      <c r="AL119" s="51"/>
      <c r="AM119" s="51"/>
      <c r="AN119" s="52"/>
      <c r="AO119" s="39"/>
      <c r="AP119" s="39"/>
      <c r="AQ119" s="39"/>
      <c r="AR119" s="39"/>
      <c r="AS119" s="39"/>
      <c r="AT119" s="39"/>
      <c r="AU119" s="39"/>
      <c r="AV119" s="39"/>
      <c r="AW119" s="39">
        <v>100</v>
      </c>
      <c r="AX119" s="39"/>
      <c r="AY119" s="39"/>
      <c r="AZ119" s="39"/>
      <c r="BA119" s="39"/>
      <c r="BB119" s="39"/>
      <c r="BC119" s="39"/>
      <c r="BD119" s="39"/>
      <c r="BE119" s="39">
        <f>AW119</f>
        <v>100</v>
      </c>
      <c r="BF119" s="39"/>
      <c r="BG119" s="39"/>
      <c r="BH119" s="39"/>
      <c r="BI119" s="39"/>
      <c r="BJ119" s="39"/>
      <c r="BK119" s="39"/>
      <c r="BL119" s="39"/>
    </row>
    <row r="120" spans="1:79" ht="14.25" hidden="1" customHeight="1" x14ac:dyDescent="0.2">
      <c r="A120" s="42" t="s">
        <v>93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60"/>
    </row>
    <row r="121" spans="1:79" ht="33.75" hidden="1" customHeight="1" x14ac:dyDescent="0.2">
      <c r="A121" s="40">
        <v>23</v>
      </c>
      <c r="B121" s="40"/>
      <c r="C121" s="40"/>
      <c r="D121" s="40"/>
      <c r="E121" s="40"/>
      <c r="F121" s="40"/>
      <c r="G121" s="53" t="s">
        <v>146</v>
      </c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5"/>
      <c r="Z121" s="40" t="s">
        <v>92</v>
      </c>
      <c r="AA121" s="40"/>
      <c r="AB121" s="40"/>
      <c r="AC121" s="40"/>
      <c r="AD121" s="40"/>
      <c r="AE121" s="50" t="s">
        <v>133</v>
      </c>
      <c r="AF121" s="51"/>
      <c r="AG121" s="51"/>
      <c r="AH121" s="51"/>
      <c r="AI121" s="51"/>
      <c r="AJ121" s="51"/>
      <c r="AK121" s="51"/>
      <c r="AL121" s="51"/>
      <c r="AM121" s="51"/>
      <c r="AN121" s="52"/>
      <c r="AO121" s="39"/>
      <c r="AP121" s="39"/>
      <c r="AQ121" s="39"/>
      <c r="AR121" s="39"/>
      <c r="AS121" s="39"/>
      <c r="AT121" s="39"/>
      <c r="AU121" s="39"/>
      <c r="AV121" s="39"/>
      <c r="AW121" s="39">
        <v>100</v>
      </c>
      <c r="AX121" s="39"/>
      <c r="AY121" s="39"/>
      <c r="AZ121" s="39"/>
      <c r="BA121" s="39"/>
      <c r="BB121" s="39"/>
      <c r="BC121" s="39"/>
      <c r="BD121" s="39"/>
      <c r="BE121" s="39">
        <f>AW121</f>
        <v>100</v>
      </c>
      <c r="BF121" s="39"/>
      <c r="BG121" s="39"/>
      <c r="BH121" s="39"/>
      <c r="BI121" s="39"/>
      <c r="BJ121" s="39"/>
      <c r="BK121" s="39"/>
      <c r="BL121" s="39"/>
    </row>
    <row r="123" spans="1:79" ht="16.5" customHeight="1" x14ac:dyDescent="0.2">
      <c r="A123" s="90" t="s">
        <v>117</v>
      </c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2"/>
      <c r="AO123" s="77" t="s">
        <v>118</v>
      </c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</row>
    <row r="124" spans="1:79" x14ac:dyDescent="0.2">
      <c r="W124" s="89" t="s">
        <v>5</v>
      </c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O124" s="89" t="s">
        <v>91</v>
      </c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</row>
    <row r="125" spans="1:79" ht="15.75" customHeight="1" x14ac:dyDescent="0.2">
      <c r="A125" s="97" t="s">
        <v>3</v>
      </c>
      <c r="B125" s="97"/>
      <c r="C125" s="97"/>
      <c r="D125" s="97"/>
      <c r="E125" s="97"/>
      <c r="F125" s="97"/>
    </row>
    <row r="126" spans="1:79" ht="13.15" customHeight="1" x14ac:dyDescent="0.2">
      <c r="A126" s="93" t="s">
        <v>129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</row>
    <row r="127" spans="1:79" x14ac:dyDescent="0.2">
      <c r="A127" s="95" t="s">
        <v>47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</row>
    <row r="128" spans="1:79" ht="10.5" customHeight="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</row>
    <row r="129" spans="1:59" ht="15.75" customHeight="1" x14ac:dyDescent="0.2">
      <c r="A129" s="96" t="s">
        <v>141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2"/>
      <c r="AO129" s="77" t="s">
        <v>142</v>
      </c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</row>
    <row r="130" spans="1:59" x14ac:dyDescent="0.2">
      <c r="W130" s="89" t="s">
        <v>5</v>
      </c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O130" s="89" t="s">
        <v>91</v>
      </c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</row>
    <row r="131" spans="1:59" x14ac:dyDescent="0.2">
      <c r="A131" s="87"/>
      <c r="B131" s="88"/>
      <c r="C131" s="88"/>
      <c r="D131" s="88"/>
      <c r="E131" s="88"/>
      <c r="F131" s="88"/>
      <c r="G131" s="88"/>
      <c r="H131" s="88"/>
    </row>
    <row r="132" spans="1:59" x14ac:dyDescent="0.2">
      <c r="A132" s="89" t="s">
        <v>45</v>
      </c>
      <c r="B132" s="89"/>
      <c r="C132" s="89"/>
      <c r="D132" s="89"/>
      <c r="E132" s="89"/>
      <c r="F132" s="89"/>
      <c r="G132" s="89"/>
      <c r="H132" s="89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59" x14ac:dyDescent="0.2">
      <c r="A133" s="19" t="s">
        <v>46</v>
      </c>
    </row>
  </sheetData>
  <mergeCells count="460">
    <mergeCell ref="G87:Y87"/>
    <mergeCell ref="BE86:BL86"/>
    <mergeCell ref="AW90:BD90"/>
    <mergeCell ref="BE90:BL90"/>
    <mergeCell ref="A88:BL88"/>
    <mergeCell ref="A89:F89"/>
    <mergeCell ref="G89:Y89"/>
    <mergeCell ref="Z89:AD89"/>
    <mergeCell ref="AE89:AN89"/>
    <mergeCell ref="AO89:AV89"/>
    <mergeCell ref="AW89:BD89"/>
    <mergeCell ref="BE89:BL89"/>
    <mergeCell ref="AO87:AV87"/>
    <mergeCell ref="AW87:BD87"/>
    <mergeCell ref="A100:BL100"/>
    <mergeCell ref="AW102:BD102"/>
    <mergeCell ref="BE102:BL102"/>
    <mergeCell ref="AW104:BD104"/>
    <mergeCell ref="BE93:BL93"/>
    <mergeCell ref="AW98:BD98"/>
    <mergeCell ref="BE98:BL98"/>
    <mergeCell ref="Z92:AD92"/>
    <mergeCell ref="Z87:AD87"/>
    <mergeCell ref="AE87:AN87"/>
    <mergeCell ref="A93:F93"/>
    <mergeCell ref="AO92:AV92"/>
    <mergeCell ref="Z102:AD102"/>
    <mergeCell ref="AO102:AV102"/>
    <mergeCell ref="BE87:BL87"/>
    <mergeCell ref="A99:F99"/>
    <mergeCell ref="G99:Y99"/>
    <mergeCell ref="Z99:AD99"/>
    <mergeCell ref="AE99:AN99"/>
    <mergeCell ref="AO99:AV99"/>
    <mergeCell ref="AW99:BD99"/>
    <mergeCell ref="A87:F87"/>
    <mergeCell ref="AW116:BD116"/>
    <mergeCell ref="BE116:BL116"/>
    <mergeCell ref="AW106:BD106"/>
    <mergeCell ref="BE106:BL106"/>
    <mergeCell ref="A114:BL114"/>
    <mergeCell ref="BE105:BL105"/>
    <mergeCell ref="BE110:BL110"/>
    <mergeCell ref="AE109:AN109"/>
    <mergeCell ref="AO109:AV109"/>
    <mergeCell ref="BE109:BL109"/>
    <mergeCell ref="AW110:BD110"/>
    <mergeCell ref="AW105:BD105"/>
    <mergeCell ref="A106:F106"/>
    <mergeCell ref="G106:Y106"/>
    <mergeCell ref="Z106:AD106"/>
    <mergeCell ref="AE106:AN106"/>
    <mergeCell ref="AO106:AV106"/>
    <mergeCell ref="Z112:AD112"/>
    <mergeCell ref="AE112:AN112"/>
    <mergeCell ref="AO112:AV112"/>
    <mergeCell ref="AW112:BD112"/>
    <mergeCell ref="AO115:AV115"/>
    <mergeCell ref="G104:Y104"/>
    <mergeCell ref="AO104:AV104"/>
    <mergeCell ref="G98:Y98"/>
    <mergeCell ref="A94:F94"/>
    <mergeCell ref="A109:F109"/>
    <mergeCell ref="G109:Y109"/>
    <mergeCell ref="Z109:AD109"/>
    <mergeCell ref="Z116:AD116"/>
    <mergeCell ref="AE116:AN116"/>
    <mergeCell ref="AO116:AV116"/>
    <mergeCell ref="A104:F104"/>
    <mergeCell ref="BE85:BL85"/>
    <mergeCell ref="D62:AA62"/>
    <mergeCell ref="AB62:AI62"/>
    <mergeCell ref="AJ62:AQ62"/>
    <mergeCell ref="AR62:AY62"/>
    <mergeCell ref="A63:C63"/>
    <mergeCell ref="D63:AA63"/>
    <mergeCell ref="AO86:AV86"/>
    <mergeCell ref="U22:AD22"/>
    <mergeCell ref="AE22:AR22"/>
    <mergeCell ref="AS22:BC22"/>
    <mergeCell ref="BD22:BL22"/>
    <mergeCell ref="AW86:BD86"/>
    <mergeCell ref="Z83:AD8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B17:L17"/>
    <mergeCell ref="N17:AS17"/>
    <mergeCell ref="AE83:AN83"/>
    <mergeCell ref="AO83:AV83"/>
    <mergeCell ref="AW83:BD83"/>
    <mergeCell ref="Z86:AD86"/>
    <mergeCell ref="AE86:AN86"/>
    <mergeCell ref="AO85:AV85"/>
    <mergeCell ref="AW85:BD85"/>
    <mergeCell ref="N20:Y20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AA20:AI20"/>
    <mergeCell ref="BE20:BL20"/>
    <mergeCell ref="A23:H23"/>
    <mergeCell ref="B14:L14"/>
    <mergeCell ref="B20:L20"/>
    <mergeCell ref="B16:L16"/>
    <mergeCell ref="AO1:BL1"/>
    <mergeCell ref="AO2:BL2"/>
    <mergeCell ref="AO3:BL3"/>
    <mergeCell ref="AO5:BL5"/>
    <mergeCell ref="AO6:BF6"/>
    <mergeCell ref="N14:AS14"/>
    <mergeCell ref="AU14:BB14"/>
    <mergeCell ref="AO4:BM4"/>
    <mergeCell ref="BE19:BL19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U17:BB17"/>
    <mergeCell ref="B19:L19"/>
    <mergeCell ref="AK20:BC20"/>
    <mergeCell ref="A48:C48"/>
    <mergeCell ref="D48:AB48"/>
    <mergeCell ref="AC48:AJ48"/>
    <mergeCell ref="AK48:AR48"/>
    <mergeCell ref="AS48:AZ48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9:C49"/>
    <mergeCell ref="D49:AB49"/>
    <mergeCell ref="AC49:AJ49"/>
    <mergeCell ref="AK49:AR49"/>
    <mergeCell ref="AS49:AZ49"/>
    <mergeCell ref="A58:BL58"/>
    <mergeCell ref="A56:C56"/>
    <mergeCell ref="D56:AB56"/>
    <mergeCell ref="AC56:AJ56"/>
    <mergeCell ref="AK56:AR56"/>
    <mergeCell ref="AS56:AZ56"/>
    <mergeCell ref="A50:C50"/>
    <mergeCell ref="D50:AB50"/>
    <mergeCell ref="AC50:AJ50"/>
    <mergeCell ref="AK50:AR50"/>
    <mergeCell ref="AS50:AZ50"/>
    <mergeCell ref="A51:C51"/>
    <mergeCell ref="D51:AB51"/>
    <mergeCell ref="A54:C54"/>
    <mergeCell ref="D54:AB54"/>
    <mergeCell ref="AC54:AJ54"/>
    <mergeCell ref="AK54:AR54"/>
    <mergeCell ref="AS54:AZ54"/>
    <mergeCell ref="A55:C55"/>
    <mergeCell ref="AC51:AJ51"/>
    <mergeCell ref="AK51:AR51"/>
    <mergeCell ref="AS51:AZ51"/>
    <mergeCell ref="A62:C62"/>
    <mergeCell ref="A53:C53"/>
    <mergeCell ref="D53:AB53"/>
    <mergeCell ref="AC53:AJ53"/>
    <mergeCell ref="AK53:AR53"/>
    <mergeCell ref="AS53:AZ53"/>
    <mergeCell ref="A59:AY59"/>
    <mergeCell ref="A60:C61"/>
    <mergeCell ref="D60:AA61"/>
    <mergeCell ref="AB60:AI61"/>
    <mergeCell ref="AJ60:AQ61"/>
    <mergeCell ref="AR60:AY61"/>
    <mergeCell ref="A52:C52"/>
    <mergeCell ref="D52:AB52"/>
    <mergeCell ref="AC52:AJ52"/>
    <mergeCell ref="AK52:AR52"/>
    <mergeCell ref="AS52:AZ52"/>
    <mergeCell ref="D55:AB55"/>
    <mergeCell ref="AC55:AJ55"/>
    <mergeCell ref="AK55:AR55"/>
    <mergeCell ref="AS55:AZ55"/>
    <mergeCell ref="AB63:AI63"/>
    <mergeCell ref="AJ63:AQ63"/>
    <mergeCell ref="AR63:AY63"/>
    <mergeCell ref="BE73:BL73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BE71:BL71"/>
    <mergeCell ref="A73:F73"/>
    <mergeCell ref="G73:Y73"/>
    <mergeCell ref="Z73:AD73"/>
    <mergeCell ref="A132:H132"/>
    <mergeCell ref="A126:AS126"/>
    <mergeCell ref="A127:AS127"/>
    <mergeCell ref="A129:V129"/>
    <mergeCell ref="W129:AM129"/>
    <mergeCell ref="AO129:BG129"/>
    <mergeCell ref="W130:AM130"/>
    <mergeCell ref="AO130:BG130"/>
    <mergeCell ref="A125:F125"/>
    <mergeCell ref="A76:F76"/>
    <mergeCell ref="G76:Y76"/>
    <mergeCell ref="Z76:AD76"/>
    <mergeCell ref="AE76:AN76"/>
    <mergeCell ref="Z75:AD75"/>
    <mergeCell ref="AE75:AN75"/>
    <mergeCell ref="BE76:BL76"/>
    <mergeCell ref="A75:F75"/>
    <mergeCell ref="AW75:BD75"/>
    <mergeCell ref="AO76:AV76"/>
    <mergeCell ref="AW76:BD76"/>
    <mergeCell ref="Z69:AD69"/>
    <mergeCell ref="AE69:AN69"/>
    <mergeCell ref="A77:F77"/>
    <mergeCell ref="G77:Y77"/>
    <mergeCell ref="Z77:AD77"/>
    <mergeCell ref="A78:F78"/>
    <mergeCell ref="G78:Y78"/>
    <mergeCell ref="Z78:AD78"/>
    <mergeCell ref="A85:F85"/>
    <mergeCell ref="G85:Y85"/>
    <mergeCell ref="Z85:AD85"/>
    <mergeCell ref="AE85:AN85"/>
    <mergeCell ref="A82:BL82"/>
    <mergeCell ref="A84:BL84"/>
    <mergeCell ref="A83:F83"/>
    <mergeCell ref="G83:Y83"/>
    <mergeCell ref="AO69:AV69"/>
    <mergeCell ref="AW74:BD74"/>
    <mergeCell ref="BE74:BL74"/>
    <mergeCell ref="A74:F74"/>
    <mergeCell ref="G74:Y74"/>
    <mergeCell ref="Z74:AD74"/>
    <mergeCell ref="AE74:AN74"/>
    <mergeCell ref="AO74:AV74"/>
    <mergeCell ref="AW69:BD69"/>
    <mergeCell ref="A72:BL72"/>
    <mergeCell ref="AE73:AN73"/>
    <mergeCell ref="A131:H131"/>
    <mergeCell ref="A117:F117"/>
    <mergeCell ref="G117:W117"/>
    <mergeCell ref="Z117:AD117"/>
    <mergeCell ref="AE117:AN117"/>
    <mergeCell ref="AO117:AV117"/>
    <mergeCell ref="A96:F96"/>
    <mergeCell ref="G96:Y96"/>
    <mergeCell ref="Z96:AD96"/>
    <mergeCell ref="AE96:AN96"/>
    <mergeCell ref="AO96:AV96"/>
    <mergeCell ref="AW96:BD96"/>
    <mergeCell ref="BE96:BL96"/>
    <mergeCell ref="A91:BL91"/>
    <mergeCell ref="A97:BL97"/>
    <mergeCell ref="A103:BL103"/>
    <mergeCell ref="A105:F105"/>
    <mergeCell ref="G105:Y105"/>
    <mergeCell ref="W124:AM124"/>
    <mergeCell ref="AO124:BG124"/>
    <mergeCell ref="A123:V123"/>
    <mergeCell ref="W123:AM123"/>
    <mergeCell ref="AO123:BG123"/>
    <mergeCell ref="BE83:BL83"/>
    <mergeCell ref="A86:F86"/>
    <mergeCell ref="G86:Y86"/>
    <mergeCell ref="BE80:BL80"/>
    <mergeCell ref="A81:F81"/>
    <mergeCell ref="G94:Y94"/>
    <mergeCell ref="Z94:AD94"/>
    <mergeCell ref="AE94:AN94"/>
    <mergeCell ref="AO94:AV94"/>
    <mergeCell ref="AW94:BD94"/>
    <mergeCell ref="BE94:BL94"/>
    <mergeCell ref="AW117:BD117"/>
    <mergeCell ref="A95:F95"/>
    <mergeCell ref="Z95:AD95"/>
    <mergeCell ref="AE95:AN95"/>
    <mergeCell ref="AO95:AV95"/>
    <mergeCell ref="AW95:BD95"/>
    <mergeCell ref="BE95:BL95"/>
    <mergeCell ref="G95:W95"/>
    <mergeCell ref="BE81:BL81"/>
    <mergeCell ref="A121:F121"/>
    <mergeCell ref="G121:Y121"/>
    <mergeCell ref="D66:AA66"/>
    <mergeCell ref="AB66:AI66"/>
    <mergeCell ref="AJ66:AQ66"/>
    <mergeCell ref="AR66:AY66"/>
    <mergeCell ref="A65:C65"/>
    <mergeCell ref="D65:AA65"/>
    <mergeCell ref="AB65:AI65"/>
    <mergeCell ref="AJ65:AQ65"/>
    <mergeCell ref="AR65:AY65"/>
    <mergeCell ref="AO73:AV73"/>
    <mergeCell ref="AW73:BD73"/>
    <mergeCell ref="A64:C64"/>
    <mergeCell ref="D64:AA64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AB64:AI64"/>
    <mergeCell ref="AJ64:AQ64"/>
    <mergeCell ref="AR64:AY64"/>
    <mergeCell ref="A68:BL68"/>
    <mergeCell ref="A66:C66"/>
    <mergeCell ref="A79:F79"/>
    <mergeCell ref="G79:Y79"/>
    <mergeCell ref="Z79:AD79"/>
    <mergeCell ref="G75:Y75"/>
    <mergeCell ref="BE77:BL77"/>
    <mergeCell ref="AW79:BD79"/>
    <mergeCell ref="BE79:BL79"/>
    <mergeCell ref="AW77:BD77"/>
    <mergeCell ref="BE78:BL78"/>
    <mergeCell ref="AW78:BD78"/>
    <mergeCell ref="AO75:AV75"/>
    <mergeCell ref="AE79:AN79"/>
    <mergeCell ref="AO79:AV79"/>
    <mergeCell ref="AE77:AN77"/>
    <mergeCell ref="AO77:AV77"/>
    <mergeCell ref="AE78:AN78"/>
    <mergeCell ref="AO78:AV78"/>
    <mergeCell ref="BE75:BL75"/>
    <mergeCell ref="AW121:BD121"/>
    <mergeCell ref="BE121:BL121"/>
    <mergeCell ref="A107:BL107"/>
    <mergeCell ref="A108:F108"/>
    <mergeCell ref="G108:Y108"/>
    <mergeCell ref="Z108:AD108"/>
    <mergeCell ref="AE108:AN108"/>
    <mergeCell ref="AO108:AV108"/>
    <mergeCell ref="AW108:BD108"/>
    <mergeCell ref="BE108:BL108"/>
    <mergeCell ref="A120:BL120"/>
    <mergeCell ref="BE117:BL117"/>
    <mergeCell ref="G113:Y113"/>
    <mergeCell ref="Z113:AD113"/>
    <mergeCell ref="AE113:AN113"/>
    <mergeCell ref="AO113:AV113"/>
    <mergeCell ref="AW113:BD113"/>
    <mergeCell ref="A116:F116"/>
    <mergeCell ref="G116:Y116"/>
    <mergeCell ref="A118:BL118"/>
    <mergeCell ref="AW109:BD109"/>
    <mergeCell ref="A110:F110"/>
    <mergeCell ref="G110:Y110"/>
    <mergeCell ref="Z110:AD110"/>
    <mergeCell ref="A90:F90"/>
    <mergeCell ref="A98:F98"/>
    <mergeCell ref="Z98:AD98"/>
    <mergeCell ref="AE98:AN98"/>
    <mergeCell ref="Z93:AD93"/>
    <mergeCell ref="AE93:AN93"/>
    <mergeCell ref="AO93:AV93"/>
    <mergeCell ref="Z121:AD121"/>
    <mergeCell ref="AE121:AN121"/>
    <mergeCell ref="AO121:AV121"/>
    <mergeCell ref="A102:F102"/>
    <mergeCell ref="G102:Y102"/>
    <mergeCell ref="AE110:AN110"/>
    <mergeCell ref="AO110:AV110"/>
    <mergeCell ref="AE102:AN102"/>
    <mergeCell ref="AO98:AV98"/>
    <mergeCell ref="AE104:AN104"/>
    <mergeCell ref="A113:F113"/>
    <mergeCell ref="Z105:AD105"/>
    <mergeCell ref="G92:Y92"/>
    <mergeCell ref="A115:F115"/>
    <mergeCell ref="G115:Y115"/>
    <mergeCell ref="Z115:AD115"/>
    <mergeCell ref="AE115:AN115"/>
    <mergeCell ref="A92:F92"/>
    <mergeCell ref="A119:F119"/>
    <mergeCell ref="G119:Y119"/>
    <mergeCell ref="Z119:AD119"/>
    <mergeCell ref="AE119:AN119"/>
    <mergeCell ref="AO119:AV119"/>
    <mergeCell ref="AW119:BD119"/>
    <mergeCell ref="BE119:BL119"/>
    <mergeCell ref="G101:Y101"/>
    <mergeCell ref="Z101:AD101"/>
    <mergeCell ref="AE101:AN101"/>
    <mergeCell ref="AO101:AV101"/>
    <mergeCell ref="AW101:BD101"/>
    <mergeCell ref="BE101:BL101"/>
    <mergeCell ref="A111:BL111"/>
    <mergeCell ref="A112:F112"/>
    <mergeCell ref="G112:Y112"/>
    <mergeCell ref="A101:F101"/>
    <mergeCell ref="AE92:AN92"/>
    <mergeCell ref="AW115:BD115"/>
    <mergeCell ref="BE115:BL115"/>
    <mergeCell ref="BE113:BL113"/>
    <mergeCell ref="BE92:BL92"/>
    <mergeCell ref="BE104:BL104"/>
    <mergeCell ref="BE112:BL112"/>
    <mergeCell ref="AE105:AN105"/>
    <mergeCell ref="AO105:AV105"/>
    <mergeCell ref="Z104:AD104"/>
    <mergeCell ref="AW93:BD93"/>
    <mergeCell ref="G90:Y90"/>
    <mergeCell ref="Z90:AD90"/>
    <mergeCell ref="AE90:AN90"/>
    <mergeCell ref="AO90:AV90"/>
    <mergeCell ref="BE99:BL99"/>
    <mergeCell ref="G93:Y93"/>
    <mergeCell ref="AW92:BD92"/>
  </mergeCells>
  <conditionalFormatting sqref="A72 A115:F116">
    <cfRule type="cellIs" dxfId="46" priority="49" stopIfTrue="1" operator="equal">
      <formula>0</formula>
    </cfRule>
  </conditionalFormatting>
  <conditionalFormatting sqref="A82">
    <cfRule type="cellIs" dxfId="45" priority="48" stopIfTrue="1" operator="equal">
      <formula>0</formula>
    </cfRule>
  </conditionalFormatting>
  <conditionalFormatting sqref="A84">
    <cfRule type="cellIs" dxfId="44" priority="47" stopIfTrue="1" operator="equal">
      <formula>0</formula>
    </cfRule>
  </conditionalFormatting>
  <conditionalFormatting sqref="A88">
    <cfRule type="cellIs" dxfId="43" priority="17" stopIfTrue="1" operator="equal">
      <formula>0</formula>
    </cfRule>
  </conditionalFormatting>
  <conditionalFormatting sqref="A91">
    <cfRule type="cellIs" dxfId="42" priority="46" stopIfTrue="1" operator="equal">
      <formula>0</formula>
    </cfRule>
  </conditionalFormatting>
  <conditionalFormatting sqref="A97">
    <cfRule type="cellIs" dxfId="41" priority="4" stopIfTrue="1" operator="equal">
      <formula>0</formula>
    </cfRule>
  </conditionalFormatting>
  <conditionalFormatting sqref="A100">
    <cfRule type="cellIs" dxfId="40" priority="3" stopIfTrue="1" operator="equal">
      <formula>0</formula>
    </cfRule>
  </conditionalFormatting>
  <conditionalFormatting sqref="A103">
    <cfRule type="cellIs" dxfId="39" priority="44" stopIfTrue="1" operator="equal">
      <formula>0</formula>
    </cfRule>
  </conditionalFormatting>
  <conditionalFormatting sqref="A107">
    <cfRule type="cellIs" dxfId="38" priority="2" stopIfTrue="1" operator="equal">
      <formula>0</formula>
    </cfRule>
  </conditionalFormatting>
  <conditionalFormatting sqref="A111">
    <cfRule type="cellIs" dxfId="37" priority="11" stopIfTrue="1" operator="equal">
      <formula>0</formula>
    </cfRule>
  </conditionalFormatting>
  <conditionalFormatting sqref="A114">
    <cfRule type="cellIs" dxfId="36" priority="41" stopIfTrue="1" operator="equal">
      <formula>0</formula>
    </cfRule>
  </conditionalFormatting>
  <conditionalFormatting sqref="A117:A118">
    <cfRule type="cellIs" dxfId="35" priority="1" stopIfTrue="1" operator="equal">
      <formula>0</formula>
    </cfRule>
  </conditionalFormatting>
  <conditionalFormatting sqref="A120">
    <cfRule type="cellIs" dxfId="34" priority="6" stopIfTrue="1" operator="equal">
      <formula>0</formula>
    </cfRule>
  </conditionalFormatting>
  <conditionalFormatting sqref="A73:F81">
    <cfRule type="cellIs" dxfId="33" priority="35" stopIfTrue="1" operator="equal">
      <formula>0</formula>
    </cfRule>
  </conditionalFormatting>
  <conditionalFormatting sqref="A83:F83">
    <cfRule type="cellIs" dxfId="32" priority="58" stopIfTrue="1" operator="equal">
      <formula>0</formula>
    </cfRule>
  </conditionalFormatting>
  <conditionalFormatting sqref="A85:F87">
    <cfRule type="cellIs" dxfId="31" priority="21" stopIfTrue="1" operator="equal">
      <formula>0</formula>
    </cfRule>
  </conditionalFormatting>
  <conditionalFormatting sqref="A89:F90">
    <cfRule type="cellIs" dxfId="30" priority="16" stopIfTrue="1" operator="equal">
      <formula>0</formula>
    </cfRule>
  </conditionalFormatting>
  <conditionalFormatting sqref="A92:F96">
    <cfRule type="cellIs" dxfId="29" priority="33" stopIfTrue="1" operator="equal">
      <formula>0</formula>
    </cfRule>
  </conditionalFormatting>
  <conditionalFormatting sqref="A98:F99">
    <cfRule type="cellIs" dxfId="28" priority="5" stopIfTrue="1" operator="equal">
      <formula>0</formula>
    </cfRule>
  </conditionalFormatting>
  <conditionalFormatting sqref="A101:F102">
    <cfRule type="cellIs" dxfId="27" priority="13" stopIfTrue="1" operator="equal">
      <formula>0</formula>
    </cfRule>
  </conditionalFormatting>
  <conditionalFormatting sqref="A104:F106">
    <cfRule type="cellIs" dxfId="26" priority="32" stopIfTrue="1" operator="equal">
      <formula>0</formula>
    </cfRule>
  </conditionalFormatting>
  <conditionalFormatting sqref="A108:F110">
    <cfRule type="cellIs" dxfId="25" priority="25" stopIfTrue="1" operator="equal">
      <formula>0</formula>
    </cfRule>
  </conditionalFormatting>
  <conditionalFormatting sqref="A112:F113">
    <cfRule type="cellIs" dxfId="24" priority="10" stopIfTrue="1" operator="equal">
      <formula>0</formula>
    </cfRule>
  </conditionalFormatting>
  <conditionalFormatting sqref="A119:F119">
    <cfRule type="cellIs" dxfId="23" priority="8" stopIfTrue="1" operator="equal">
      <formula>0</formula>
    </cfRule>
  </conditionalFormatting>
  <conditionalFormatting sqref="A121:F121">
    <cfRule type="cellIs" dxfId="22" priority="22" stopIfTrue="1" operator="equal">
      <formula>0</formula>
    </cfRule>
  </conditionalFormatting>
  <conditionalFormatting sqref="D49:D51">
    <cfRule type="cellIs" dxfId="21" priority="52" stopIfTrue="1" operator="equal">
      <formula>$D48</formula>
    </cfRule>
  </conditionalFormatting>
  <conditionalFormatting sqref="D52:D55">
    <cfRule type="cellIs" dxfId="20" priority="92" stopIfTrue="1" operator="equal">
      <formula>#REF!</formula>
    </cfRule>
  </conditionalFormatting>
  <conditionalFormatting sqref="D56:I56">
    <cfRule type="cellIs" dxfId="19" priority="66" stopIfTrue="1" operator="equal">
      <formula>$D49</formula>
    </cfRule>
  </conditionalFormatting>
  <conditionalFormatting sqref="G74 G76:G78 G93:G95 G105 G116:G117">
    <cfRule type="cellIs" dxfId="18" priority="63" stopIfTrue="1" operator="equal">
      <formula>$G73</formula>
    </cfRule>
  </conditionalFormatting>
  <conditionalFormatting sqref="G75">
    <cfRule type="cellIs" dxfId="17" priority="80" stopIfTrue="1" operator="equal">
      <formula>#REF!</formula>
    </cfRule>
  </conditionalFormatting>
  <conditionalFormatting sqref="G78">
    <cfRule type="cellIs" dxfId="16" priority="84" stopIfTrue="1" operator="equal">
      <formula>$G81</formula>
    </cfRule>
  </conditionalFormatting>
  <conditionalFormatting sqref="G79 G92 G115">
    <cfRule type="cellIs" dxfId="15" priority="74" stopIfTrue="1" operator="equal">
      <formula>$G77</formula>
    </cfRule>
  </conditionalFormatting>
  <conditionalFormatting sqref="G80:G81">
    <cfRule type="cellIs" dxfId="14" priority="36" stopIfTrue="1" operator="equal">
      <formula>$G79</formula>
    </cfRule>
  </conditionalFormatting>
  <conditionalFormatting sqref="G83">
    <cfRule type="cellIs" dxfId="13" priority="89" stopIfTrue="1" operator="equal">
      <formula>$G78</formula>
    </cfRule>
  </conditionalFormatting>
  <conditionalFormatting sqref="G85:G87 G89">
    <cfRule type="cellIs" dxfId="12" priority="96" stopIfTrue="1" operator="equal">
      <formula>#REF!</formula>
    </cfRule>
  </conditionalFormatting>
  <conditionalFormatting sqref="G96 G106">
    <cfRule type="cellIs" dxfId="11" priority="34" stopIfTrue="1" operator="equal">
      <formula>$G93</formula>
    </cfRule>
  </conditionalFormatting>
  <conditionalFormatting sqref="G98:G99">
    <cfRule type="cellIs" dxfId="10" priority="98" stopIfTrue="1" operator="equal">
      <formula>$G95</formula>
    </cfRule>
  </conditionalFormatting>
  <conditionalFormatting sqref="G101">
    <cfRule type="cellIs" dxfId="9" priority="15" stopIfTrue="1" operator="equal">
      <formula>#REF!</formula>
    </cfRule>
  </conditionalFormatting>
  <conditionalFormatting sqref="G104">
    <cfRule type="cellIs" dxfId="8" priority="97" stopIfTrue="1" operator="equal">
      <formula>$G102</formula>
    </cfRule>
  </conditionalFormatting>
  <conditionalFormatting sqref="G108:G110">
    <cfRule type="cellIs" dxfId="7" priority="26" stopIfTrue="1" operator="equal">
      <formula>$G105</formula>
    </cfRule>
  </conditionalFormatting>
  <conditionalFormatting sqref="G112">
    <cfRule type="cellIs" dxfId="6" priority="12" stopIfTrue="1" operator="equal">
      <formula>#REF!</formula>
    </cfRule>
  </conditionalFormatting>
  <conditionalFormatting sqref="G119">
    <cfRule type="cellIs" dxfId="5" priority="9" stopIfTrue="1" operator="equal">
      <formula>$G114</formula>
    </cfRule>
  </conditionalFormatting>
  <conditionalFormatting sqref="G121">
    <cfRule type="cellIs" dxfId="4" priority="23" stopIfTrue="1" operator="equal">
      <formula>$G116</formula>
    </cfRule>
  </conditionalFormatting>
  <conditionalFormatting sqref="G73:L73">
    <cfRule type="cellIs" dxfId="3" priority="67" stopIfTrue="1" operator="equal">
      <formula>$G71</formula>
    </cfRule>
  </conditionalFormatting>
  <conditionalFormatting sqref="G90:L90">
    <cfRule type="cellIs" dxfId="2" priority="86" stopIfTrue="1" operator="equal">
      <formula>$G78</formula>
    </cfRule>
  </conditionalFormatting>
  <conditionalFormatting sqref="G102:L102">
    <cfRule type="cellIs" dxfId="1" priority="70" stopIfTrue="1" operator="equal">
      <formula>$G92</formula>
    </cfRule>
  </conditionalFormatting>
  <conditionalFormatting sqref="G113:L113">
    <cfRule type="cellIs" dxfId="0" priority="71" stopIfTrue="1" operator="equal">
      <formula>$G105</formula>
    </cfRule>
  </conditionalFormatting>
  <pageMargins left="0.31496062992125984" right="0.31496062992125984" top="0" bottom="0" header="0" footer="0"/>
  <pageSetup paperSize="9" scale="61" fitToHeight="500" orientation="landscape" r:id="rId1"/>
  <headerFooter alignWithMargins="0"/>
  <rowBreaks count="1" manualBreakCount="1">
    <brk id="5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КПК0611021</vt:lpstr>
      <vt:lpstr>КПК0611021!Область_друку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2026-01-15T12:59:34Z</cp:lastPrinted>
  <dcterms:created xsi:type="dcterms:W3CDTF">2016-08-15T09:54:21Z</dcterms:created>
  <dcterms:modified xsi:type="dcterms:W3CDTF">2026-01-15T13:01:16Z</dcterms:modified>
</cp:coreProperties>
</file>